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00000 PROJETOS BOA VISTA\OBRAS 2024\SEC OBRAS\Trapiche Presidente Vargas\Orçamento\ORÇAMENTO ONERADO\"/>
    </mc:Choice>
  </mc:AlternateContent>
  <xr:revisionPtr revIDLastSave="0" documentId="13_ncr:1_{E7F1406B-C571-48BE-969B-F6F4CFC1AFA2}" xr6:coauthVersionLast="47" xr6:coauthVersionMax="47" xr10:uidLastSave="{00000000-0000-0000-0000-000000000000}"/>
  <bookViews>
    <workbookView xWindow="-28920" yWindow="-120" windowWidth="29040" windowHeight="15840" xr2:uid="{E38B8A4E-87CB-47AD-8CB9-517EE3163D39}"/>
  </bookViews>
  <sheets>
    <sheet name="Planilha1" sheetId="1" r:id="rId1"/>
    <sheet name="Planilha2" sheetId="2" r:id="rId2"/>
  </sheets>
  <externalReferences>
    <externalReference r:id="rId3"/>
  </externalReferences>
  <definedNames>
    <definedName name="_xlnm.Print_Area" localSheetId="0">Planilha1!$A$1:$M$66</definedName>
    <definedName name="_xlnm.Print_Area" localSheetId="1">Planilha2!$A$1:$I$44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2" i="1" l="1"/>
  <c r="I51" i="1"/>
  <c r="G51" i="1"/>
  <c r="G47" i="1" s="1"/>
  <c r="E51" i="1"/>
  <c r="O51" i="1" s="1"/>
  <c r="I50" i="1"/>
  <c r="G50" i="1"/>
  <c r="E50" i="1"/>
  <c r="O49" i="1"/>
  <c r="O48" i="1"/>
  <c r="E47" i="1"/>
  <c r="I46" i="1"/>
  <c r="G46" i="1"/>
  <c r="E46" i="1"/>
  <c r="I45" i="1"/>
  <c r="G45" i="1"/>
  <c r="E45" i="1"/>
  <c r="I44" i="1"/>
  <c r="G44" i="1"/>
  <c r="E44" i="1"/>
  <c r="O44" i="1" s="1"/>
  <c r="I43" i="1"/>
  <c r="O43" i="1" s="1"/>
  <c r="G43" i="1"/>
  <c r="I42" i="1"/>
  <c r="G42" i="1"/>
  <c r="E42" i="1"/>
  <c r="C32" i="1"/>
  <c r="D22" i="1"/>
  <c r="S14" i="1"/>
  <c r="I52" i="1" s="1"/>
  <c r="R14" i="1"/>
  <c r="G52" i="1" s="1"/>
  <c r="S13" i="1"/>
  <c r="R13" i="1"/>
  <c r="Q13" i="1"/>
  <c r="S12" i="1"/>
  <c r="R12" i="1"/>
  <c r="Q12" i="1"/>
  <c r="Q14" i="1" s="1"/>
  <c r="E52" i="1" s="1"/>
  <c r="S11" i="1"/>
  <c r="R11" i="1"/>
  <c r="Q11" i="1"/>
  <c r="S10" i="1"/>
  <c r="R10" i="1"/>
  <c r="Q10" i="1"/>
  <c r="S9" i="1"/>
  <c r="R9" i="1"/>
  <c r="Q9" i="1"/>
  <c r="S8" i="1"/>
  <c r="R8" i="1"/>
  <c r="Q8" i="1"/>
  <c r="A7" i="1"/>
  <c r="S6" i="1"/>
  <c r="O46" i="1" l="1"/>
  <c r="O45" i="1"/>
  <c r="O50" i="1"/>
  <c r="I47" i="1"/>
  <c r="K47" i="1"/>
  <c r="O47" i="1" l="1"/>
  <c r="K52" i="1"/>
  <c r="O52" i="1" s="1"/>
</calcChain>
</file>

<file path=xl/sharedStrings.xml><?xml version="1.0" encoding="utf-8"?>
<sst xmlns="http://schemas.openxmlformats.org/spreadsheetml/2006/main" count="91" uniqueCount="79">
  <si>
    <t>ALTERNATIVAS</t>
  </si>
  <si>
    <t>SELECIONADO</t>
  </si>
  <si>
    <t>COM DESONERAÇÃO</t>
  </si>
  <si>
    <t>SEM DESONERAÇÃO</t>
  </si>
  <si>
    <t>LIMITES DE BDI</t>
  </si>
  <si>
    <t>OBRA TIPO</t>
  </si>
  <si>
    <t>Alternativa</t>
  </si>
  <si>
    <t>Construção de edifícios.</t>
  </si>
  <si>
    <t>1º Quartil</t>
  </si>
  <si>
    <t>Médio</t>
  </si>
  <si>
    <t>2º Quartil</t>
  </si>
  <si>
    <t>Construção de rodovias e ferrovias.</t>
  </si>
  <si>
    <t>Saneamento básico.</t>
  </si>
  <si>
    <t>Estações e redes de energia.</t>
  </si>
  <si>
    <t>Obras portuárias, marítmas e fluviais.</t>
  </si>
  <si>
    <t>DECLARAÇÃO</t>
  </si>
  <si>
    <t>Fornecimento de materiais e equipamentos.</t>
  </si>
  <si>
    <t>=</t>
  </si>
  <si>
    <t>Declaro, para os devidos fins, que a alternativa de incidência da contribuição previdên-</t>
  </si>
  <si>
    <t xml:space="preserve">ciária sobre folha de pagamento para a planilha orçamentária do presente Projeto Básico de </t>
  </si>
  <si>
    <t>Engenharia foi</t>
  </si>
  <si>
    <t>, pois tornou-se a mais vantajosa para esta Adminis-</t>
  </si>
  <si>
    <t>tração Pública, uma vez que a meta estipulada alcançou uma maior área a ser beneficiada.</t>
  </si>
  <si>
    <t xml:space="preserve">Em ambas planilhas orçamentárias, no cálculo do BDI adotado, foram utilizados os </t>
  </si>
  <si>
    <t>mesmos valores de seus componentes e, ainda, declaro que os percentuais relativos aos im-</t>
  </si>
  <si>
    <t>postos estão de acordo com o que emanam as leis pertinentes.</t>
  </si>
  <si>
    <t>Para fins de verificação do BDI em relação aos limites definidos no Acórdão 2.622/2013</t>
  </si>
  <si>
    <t>do Plenário do TCU, a obra foi enquadrada como:</t>
  </si>
  <si>
    <t>Ademais, informo que o percentual de BDI adotado foi obtido a partir da fórmula abai-</t>
  </si>
  <si>
    <t>xo, seguida do memorial de cálculo do índice.</t>
  </si>
  <si>
    <t>DESCRIÇÃO</t>
  </si>
  <si>
    <t>VALORES DE REFERÊNCIA</t>
  </si>
  <si>
    <t>BDI ADOTADO</t>
  </si>
  <si>
    <t>VERIFICAÇÃO</t>
  </si>
  <si>
    <t>Administração Central</t>
  </si>
  <si>
    <t>(AC)</t>
  </si>
  <si>
    <t>Seguro e Garantia (*)</t>
  </si>
  <si>
    <t>(S e G)</t>
  </si>
  <si>
    <t>Risco</t>
  </si>
  <si>
    <t xml:space="preserve">(R) </t>
  </si>
  <si>
    <t>Despesas Financeiras</t>
  </si>
  <si>
    <t>(DF)</t>
  </si>
  <si>
    <t>Lucro</t>
  </si>
  <si>
    <t>(L)</t>
  </si>
  <si>
    <t>TRIBUTOS</t>
  </si>
  <si>
    <t>(I)</t>
  </si>
  <si>
    <t>COFINS</t>
  </si>
  <si>
    <t>PIS</t>
  </si>
  <si>
    <t>ISSQN (**)</t>
  </si>
  <si>
    <t>TOTAL</t>
  </si>
  <si>
    <t>ALUIZIO TEIXEIRA FILHO - Engenheiro Civil</t>
  </si>
  <si>
    <t>CREA 7.784-D/PA</t>
  </si>
  <si>
    <t>Responsável Técnico</t>
  </si>
  <si>
    <t>Notas do modelo:</t>
  </si>
  <si>
    <t>(*)</t>
  </si>
  <si>
    <t>Pode haver garantia desde que previsto no Edital da licitação e no contrato de execução.</t>
  </si>
  <si>
    <t>(**)</t>
  </si>
  <si>
    <t>Podem ser aceitos outros percentuais de ISSQN desde que devidamente embasados na legislação municipal.</t>
  </si>
  <si>
    <t>GOVERNO DO ESTADO DO PARÁ</t>
  </si>
  <si>
    <t>SECRETARIA DE ESTADO DE DESENVOLVIMENTO URBANO E OBRAS PÚBLICAS - SEDOP</t>
  </si>
  <si>
    <t>DIRETORIA TÉCNICA - DITEC</t>
  </si>
  <si>
    <t>COORDENADORIA DE ORÇAMENTOS E CUSTOS</t>
  </si>
  <si>
    <t>CÁLCULO DO BDI - SERVIÇOS</t>
  </si>
  <si>
    <t>BDI =</t>
  </si>
  <si>
    <t>[(1 + AC + S + R + G).(1+DF).(1+L)] -1</t>
  </si>
  <si>
    <t>(1-I)</t>
  </si>
  <si>
    <t>AC = Administração Central</t>
  </si>
  <si>
    <t>S= Seguros</t>
  </si>
  <si>
    <t>R= Riscos</t>
  </si>
  <si>
    <t>G= Garantia</t>
  </si>
  <si>
    <t>DF= Despesas Financeiras</t>
  </si>
  <si>
    <t>L= Lucro</t>
  </si>
  <si>
    <t>I= Impostos</t>
  </si>
  <si>
    <t>ISS</t>
  </si>
  <si>
    <t>CPRF</t>
  </si>
  <si>
    <t>(1 + 0,03+ 0,005 + 0,007 + 0,0032)(1+0,005)(1+0,05)</t>
  </si>
  <si>
    <t>(1-0,1315)</t>
  </si>
  <si>
    <t>Obs. Adequado ao Acordão 2622/2013 do TCU</t>
  </si>
  <si>
    <t>São Sebastião da Boa Vista, 04 de Fevereiro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</si>
</sst>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0"/>
      <name val="MS Sans Serif"/>
      <family val="2"/>
    </font>
    <font>
      <b/>
      <sz val="11"/>
      <name val="Verdana"/>
      <family val="2"/>
    </font>
    <font>
      <sz val="11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5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0" fontId="6" fillId="0" borderId="0" xfId="3" applyFont="1" applyFill="1" applyBorder="1" applyAlignment="1">
      <alignment horizontal="left" vertical="center"/>
    </xf>
    <xf numFmtId="0" fontId="4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vertical="justify"/>
    </xf>
    <xf numFmtId="10" fontId="3" fillId="0" borderId="0" xfId="2" applyNumberFormat="1" applyFont="1"/>
    <xf numFmtId="0" fontId="9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0" xfId="0" applyFont="1"/>
    <xf numFmtId="0" fontId="4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13" fillId="0" borderId="3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/>
    <xf numFmtId="0" fontId="14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center" vertical="center" wrapText="1"/>
    </xf>
    <xf numFmtId="0" fontId="14" fillId="3" borderId="35" xfId="0" applyFont="1" applyFill="1" applyBorder="1" applyAlignment="1">
      <alignment wrapText="1"/>
    </xf>
    <xf numFmtId="0" fontId="14" fillId="0" borderId="35" xfId="0" applyFont="1" applyBorder="1" applyAlignment="1">
      <alignment wrapText="1"/>
    </xf>
    <xf numFmtId="0" fontId="14" fillId="3" borderId="35" xfId="0" applyFont="1" applyFill="1" applyBorder="1" applyAlignment="1">
      <alignment vertical="center"/>
    </xf>
    <xf numFmtId="10" fontId="16" fillId="0" borderId="35" xfId="0" applyNumberFormat="1" applyFont="1" applyBorder="1" applyAlignment="1">
      <alignment horizontal="right" wrapText="1"/>
    </xf>
    <xf numFmtId="10" fontId="14" fillId="0" borderId="35" xfId="0" applyNumberFormat="1" applyFont="1" applyBorder="1" applyAlignment="1">
      <alignment horizontal="right" wrapText="1"/>
    </xf>
    <xf numFmtId="0" fontId="11" fillId="0" borderId="0" xfId="0" applyFont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8" fillId="0" borderId="27" xfId="0" applyFont="1" applyBorder="1" applyAlignment="1">
      <alignment horizontal="left" vertical="center"/>
    </xf>
    <xf numFmtId="43" fontId="3" fillId="0" borderId="28" xfId="1" applyFont="1" applyBorder="1" applyAlignment="1">
      <alignment horizontal="center" vertical="center"/>
    </xf>
    <xf numFmtId="43" fontId="3" fillId="0" borderId="28" xfId="1" applyFont="1" applyFill="1" applyBorder="1" applyAlignment="1">
      <alignment horizontal="center" vertical="center"/>
    </xf>
    <xf numFmtId="43" fontId="3" fillId="0" borderId="29" xfId="1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3" fontId="4" fillId="0" borderId="32" xfId="1" applyFont="1" applyBorder="1" applyAlignment="1">
      <alignment horizontal="center" vertical="center"/>
    </xf>
    <xf numFmtId="43" fontId="4" fillId="0" borderId="32" xfId="1" applyFont="1" applyFill="1" applyBorder="1" applyAlignment="1">
      <alignment horizontal="center" vertical="center"/>
    </xf>
    <xf numFmtId="43" fontId="4" fillId="0" borderId="33" xfId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43" fontId="3" fillId="0" borderId="19" xfId="1" applyFont="1" applyBorder="1" applyAlignment="1">
      <alignment horizontal="center" vertical="center"/>
    </xf>
    <xf numFmtId="43" fontId="3" fillId="2" borderId="19" xfId="1" applyFont="1" applyFill="1" applyBorder="1" applyAlignment="1">
      <alignment horizontal="center" vertical="center"/>
    </xf>
    <xf numFmtId="43" fontId="3" fillId="2" borderId="20" xfId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/>
    </xf>
    <xf numFmtId="43" fontId="3" fillId="0" borderId="25" xfId="1" applyFont="1" applyBorder="1" applyAlignment="1">
      <alignment horizontal="center" vertical="center"/>
    </xf>
    <xf numFmtId="43" fontId="3" fillId="2" borderId="25" xfId="1" applyFont="1" applyFill="1" applyBorder="1" applyAlignment="1">
      <alignment horizontal="center" vertical="center"/>
    </xf>
    <xf numFmtId="43" fontId="3" fillId="2" borderId="26" xfId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43" fontId="3" fillId="0" borderId="22" xfId="1" applyFont="1" applyBorder="1" applyAlignment="1">
      <alignment horizontal="center" vertical="center"/>
    </xf>
    <xf numFmtId="43" fontId="3" fillId="2" borderId="22" xfId="1" applyFont="1" applyFill="1" applyBorder="1" applyAlignment="1">
      <alignment horizontal="center" vertical="center"/>
    </xf>
    <xf numFmtId="43" fontId="3" fillId="2" borderId="23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43" fontId="3" fillId="0" borderId="16" xfId="1" applyFont="1" applyBorder="1" applyAlignment="1">
      <alignment horizontal="center" vertical="center"/>
    </xf>
    <xf numFmtId="43" fontId="3" fillId="2" borderId="16" xfId="1" applyFont="1" applyFill="1" applyBorder="1" applyAlignment="1">
      <alignment horizontal="center" vertical="center"/>
    </xf>
    <xf numFmtId="43" fontId="3" fillId="2" borderId="17" xfId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justify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right" vertical="center" textRotation="90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4" fillId="3" borderId="39" xfId="0" applyFont="1" applyFill="1" applyBorder="1" applyAlignment="1">
      <alignment vertical="center" wrapText="1"/>
    </xf>
    <xf numFmtId="0" fontId="14" fillId="3" borderId="40" xfId="0" applyFont="1" applyFill="1" applyBorder="1" applyAlignment="1">
      <alignment vertical="center" wrapText="1"/>
    </xf>
    <xf numFmtId="10" fontId="2" fillId="3" borderId="44" xfId="0" applyNumberFormat="1" applyFont="1" applyFill="1" applyBorder="1" applyAlignment="1">
      <alignment horizontal="center" vertical="center" wrapText="1"/>
    </xf>
    <xf numFmtId="10" fontId="2" fillId="3" borderId="45" xfId="0" applyNumberFormat="1" applyFont="1" applyFill="1" applyBorder="1" applyAlignment="1">
      <alignment horizontal="center" vertical="center" wrapText="1"/>
    </xf>
    <xf numFmtId="10" fontId="2" fillId="3" borderId="46" xfId="0" applyNumberFormat="1" applyFont="1" applyFill="1" applyBorder="1" applyAlignment="1">
      <alignment horizontal="center" vertical="center" wrapText="1"/>
    </xf>
    <xf numFmtId="10" fontId="2" fillId="3" borderId="47" xfId="0" applyNumberFormat="1" applyFont="1" applyFill="1" applyBorder="1" applyAlignment="1">
      <alignment horizontal="center" vertical="center" wrapText="1"/>
    </xf>
    <xf numFmtId="10" fontId="2" fillId="3" borderId="48" xfId="0" applyNumberFormat="1" applyFont="1" applyFill="1" applyBorder="1" applyAlignment="1">
      <alignment horizontal="center" vertical="center" wrapText="1"/>
    </xf>
    <xf numFmtId="10" fontId="2" fillId="3" borderId="49" xfId="0" applyNumberFormat="1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wrapText="1"/>
    </xf>
    <xf numFmtId="0" fontId="14" fillId="3" borderId="42" xfId="0" applyFont="1" applyFill="1" applyBorder="1" applyAlignment="1">
      <alignment wrapText="1"/>
    </xf>
    <xf numFmtId="0" fontId="14" fillId="3" borderId="43" xfId="0" applyFont="1" applyFill="1" applyBorder="1" applyAlignment="1">
      <alignment wrapText="1"/>
    </xf>
    <xf numFmtId="0" fontId="16" fillId="3" borderId="39" xfId="0" applyFont="1" applyFill="1" applyBorder="1" applyAlignment="1">
      <alignment horizontal="right" vertical="center" wrapText="1"/>
    </xf>
    <xf numFmtId="0" fontId="16" fillId="3" borderId="40" xfId="0" applyFont="1" applyFill="1" applyBorder="1" applyAlignment="1">
      <alignment horizontal="right" vertical="center" wrapText="1"/>
    </xf>
    <xf numFmtId="0" fontId="16" fillId="3" borderId="50" xfId="0" applyFont="1" applyFill="1" applyBorder="1" applyAlignment="1">
      <alignment horizontal="center" wrapText="1"/>
    </xf>
    <xf numFmtId="0" fontId="16" fillId="3" borderId="51" xfId="0" applyFont="1" applyFill="1" applyBorder="1" applyAlignment="1">
      <alignment horizontal="center" wrapText="1"/>
    </xf>
    <xf numFmtId="0" fontId="16" fillId="3" borderId="52" xfId="0" applyFont="1" applyFill="1" applyBorder="1" applyAlignment="1">
      <alignment horizontal="center" wrapText="1"/>
    </xf>
    <xf numFmtId="9" fontId="16" fillId="3" borderId="41" xfId="0" applyNumberFormat="1" applyFont="1" applyFill="1" applyBorder="1" applyAlignment="1">
      <alignment horizontal="center" wrapText="1"/>
    </xf>
    <xf numFmtId="9" fontId="16" fillId="3" borderId="42" xfId="0" applyNumberFormat="1" applyFont="1" applyFill="1" applyBorder="1" applyAlignment="1">
      <alignment horizontal="center" wrapText="1"/>
    </xf>
    <xf numFmtId="9" fontId="16" fillId="3" borderId="43" xfId="0" applyNumberFormat="1" applyFont="1" applyFill="1" applyBorder="1" applyAlignment="1">
      <alignment horizontal="center" wrapText="1"/>
    </xf>
    <xf numFmtId="10" fontId="16" fillId="3" borderId="50" xfId="0" applyNumberFormat="1" applyFont="1" applyFill="1" applyBorder="1" applyAlignment="1">
      <alignment horizontal="center" wrapText="1"/>
    </xf>
    <xf numFmtId="10" fontId="16" fillId="3" borderId="51" xfId="0" applyNumberFormat="1" applyFont="1" applyFill="1" applyBorder="1" applyAlignment="1">
      <alignment horizontal="center" wrapText="1"/>
    </xf>
    <xf numFmtId="10" fontId="16" fillId="3" borderId="52" xfId="0" applyNumberFormat="1" applyFont="1" applyFill="1" applyBorder="1" applyAlignment="1">
      <alignment horizontal="center" wrapText="1"/>
    </xf>
    <xf numFmtId="0" fontId="16" fillId="3" borderId="41" xfId="0" applyFont="1" applyFill="1" applyBorder="1" applyAlignment="1">
      <alignment horizontal="center" wrapText="1"/>
    </xf>
    <xf numFmtId="0" fontId="16" fillId="3" borderId="42" xfId="0" applyFont="1" applyFill="1" applyBorder="1" applyAlignment="1">
      <alignment horizontal="center" wrapText="1"/>
    </xf>
    <xf numFmtId="0" fontId="16" fillId="3" borderId="43" xfId="0" applyFont="1" applyFill="1" applyBorder="1" applyAlignment="1">
      <alignment horizontal="center" wrapText="1"/>
    </xf>
    <xf numFmtId="0" fontId="14" fillId="3" borderId="39" xfId="0" applyFont="1" applyFill="1" applyBorder="1" applyAlignment="1">
      <alignment wrapText="1"/>
    </xf>
    <xf numFmtId="0" fontId="14" fillId="3" borderId="40" xfId="0" applyFont="1" applyFill="1" applyBorder="1" applyAlignment="1">
      <alignment wrapText="1"/>
    </xf>
    <xf numFmtId="0" fontId="15" fillId="0" borderId="3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4" fillId="3" borderId="36" xfId="0" applyFont="1" applyFill="1" applyBorder="1" applyAlignment="1">
      <alignment wrapText="1"/>
    </xf>
    <xf numFmtId="0" fontId="14" fillId="3" borderId="37" xfId="0" applyFont="1" applyFill="1" applyBorder="1" applyAlignment="1">
      <alignment wrapText="1"/>
    </xf>
    <xf numFmtId="0" fontId="14" fillId="3" borderId="38" xfId="0" applyFont="1" applyFill="1" applyBorder="1" applyAlignment="1">
      <alignment wrapText="1"/>
    </xf>
  </cellXfs>
  <cellStyles count="4">
    <cellStyle name="Normal" xfId="0" builtinId="0"/>
    <cellStyle name="Porcentagem" xfId="2" builtinId="5"/>
    <cellStyle name="Vírgula" xfId="1" builtinId="3"/>
    <cellStyle name="Vírgula 2" xfId="3" xr:uid="{6C4224E6-1B37-47E3-90FA-01BA1CB9A0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$X$1" fmlaRange="$V$2:$V$3" noThreeD="1" sel="2" val="0"/>
</file>

<file path=xl/ctrlProps/ctrlProp2.xml><?xml version="1.0" encoding="utf-8"?>
<formControlPr xmlns="http://schemas.microsoft.com/office/spreadsheetml/2009/9/main" objectType="Drop" dropStyle="combo" dx="16" fmlaLink="$X$5" fmlaRange="$V$6:$V$11" noThreeD="1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21</xdr:row>
          <xdr:rowOff>0</xdr:rowOff>
        </xdr:from>
        <xdr:to>
          <xdr:col>5</xdr:col>
          <xdr:colOff>323850</xdr:colOff>
          <xdr:row>21</xdr:row>
          <xdr:rowOff>190500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10</xdr:col>
          <xdr:colOff>104775</xdr:colOff>
          <xdr:row>32</xdr:row>
          <xdr:rowOff>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4</xdr:col>
      <xdr:colOff>0</xdr:colOff>
      <xdr:row>36</xdr:row>
      <xdr:rowOff>0</xdr:rowOff>
    </xdr:from>
    <xdr:to>
      <xdr:col>9</xdr:col>
      <xdr:colOff>276225</xdr:colOff>
      <xdr:row>38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7105650"/>
          <a:ext cx="3381375" cy="390525"/>
        </a:xfrm>
        <a:prstGeom prst="rect">
          <a:avLst/>
        </a:prstGeom>
        <a:solidFill>
          <a:srgbClr val="DBE5F1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582705</xdr:colOff>
      <xdr:row>0</xdr:row>
      <xdr:rowOff>89648</xdr:rowOff>
    </xdr:from>
    <xdr:to>
      <xdr:col>7</xdr:col>
      <xdr:colOff>637934</xdr:colOff>
      <xdr:row>4</xdr:row>
      <xdr:rowOff>65736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8255" y="89648"/>
          <a:ext cx="1274429" cy="73808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00%20PROJETOS%20BOA%20VISTA/00000%20Pr&#233;dios%20Boa%20Vista%2002/Passarela%20em%20Madeira%20-%20CV%20Ministerio%20da%20Defesa%202020/2021/PENDENCIA%20II/DOCS%20ANALISE/Reduzido%20para%20550%20mts/Arquivos%20editaveis/Planilha%20Final%20MODELO%20PCN%20_REV%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DI"/>
      <sheetName val="PO"/>
      <sheetName val="COMP."/>
      <sheetName val="Insumos"/>
      <sheetName val="COMPOSIÇÕES"/>
      <sheetName val="Memória de Cálculo"/>
      <sheetName val="Planilha1"/>
      <sheetName val="Planilha2"/>
      <sheetName val="Planilha3"/>
      <sheetName val="CFF"/>
      <sheetName val="SINAPINS"/>
      <sheetName val="SINAPISER"/>
      <sheetName val="SEDOP"/>
    </sheetNames>
    <sheetDataSet>
      <sheetData sheetId="0"/>
      <sheetData sheetId="1"/>
      <sheetData sheetId="2">
        <row r="5">
          <cell r="A5" t="str">
            <v>PREFEITURA MUNICIPAL DE SÃO SEBASTIÃO DA BOA VISTA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C9F00-7405-4ECD-BC5F-567DD450A1F0}">
  <dimension ref="A1:Y71"/>
  <sheetViews>
    <sheetView tabSelected="1" view="pageBreakPreview" topLeftCell="A37" zoomScale="112" zoomScaleNormal="100" zoomScaleSheetLayoutView="112" workbookViewId="0">
      <selection activeCell="G55" sqref="G55:M55"/>
    </sheetView>
  </sheetViews>
  <sheetFormatPr defaultRowHeight="15" x14ac:dyDescent="0.25"/>
  <cols>
    <col min="15" max="15" width="64.5703125" customWidth="1"/>
  </cols>
  <sheetData>
    <row r="1" spans="1:25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69" t="s">
        <v>0</v>
      </c>
      <c r="V1" s="69"/>
      <c r="W1" s="69" t="s">
        <v>1</v>
      </c>
      <c r="X1" s="84">
        <v>2</v>
      </c>
      <c r="Y1" s="1"/>
    </row>
    <row r="2" spans="1:25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>
        <v>1</v>
      </c>
      <c r="V2" s="3" t="s">
        <v>2</v>
      </c>
      <c r="W2" s="69"/>
      <c r="X2" s="85"/>
      <c r="Y2" s="1"/>
    </row>
    <row r="3" spans="1:25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>
        <v>2</v>
      </c>
      <c r="V3" s="3" t="s">
        <v>3</v>
      </c>
      <c r="W3" s="69"/>
      <c r="X3" s="86"/>
      <c r="Y3" s="1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5"/>
      <c r="W4" s="1"/>
      <c r="X4" s="1"/>
      <c r="Y4" s="1"/>
    </row>
    <row r="5" spans="1:25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87" t="s">
        <v>4</v>
      </c>
      <c r="Q5" s="87"/>
      <c r="R5" s="87"/>
      <c r="S5" s="87"/>
      <c r="T5" s="1"/>
      <c r="U5" s="88" t="s">
        <v>5</v>
      </c>
      <c r="V5" s="89"/>
      <c r="W5" s="90" t="s">
        <v>1</v>
      </c>
      <c r="X5" s="84">
        <v>1</v>
      </c>
      <c r="Y5" s="1"/>
    </row>
    <row r="6" spans="1:25" ht="15.75" x14ac:dyDescent="0.2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1"/>
      <c r="O6" s="94" t="s">
        <v>5</v>
      </c>
      <c r="P6" s="95" t="s">
        <v>6</v>
      </c>
      <c r="Q6" s="96"/>
      <c r="R6" s="97"/>
      <c r="S6" s="6">
        <f>X1</f>
        <v>2</v>
      </c>
      <c r="T6" s="1"/>
      <c r="U6" s="2">
        <v>1</v>
      </c>
      <c r="V6" s="3" t="s">
        <v>7</v>
      </c>
      <c r="W6" s="91"/>
      <c r="X6" s="85">
        <v>1</v>
      </c>
      <c r="Y6" s="1"/>
    </row>
    <row r="7" spans="1:25" ht="15.75" x14ac:dyDescent="0.25">
      <c r="A7" s="98" t="str">
        <f>[1]PO!$A$5</f>
        <v>PREFEITURA MUNICIPAL DE SÃO SEBASTIÃO DA BOA VISTA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1"/>
      <c r="O7" s="94"/>
      <c r="P7" s="2"/>
      <c r="Q7" s="7" t="s">
        <v>8</v>
      </c>
      <c r="R7" s="7" t="s">
        <v>9</v>
      </c>
      <c r="S7" s="7" t="s">
        <v>10</v>
      </c>
      <c r="T7" s="1"/>
      <c r="U7" s="2">
        <v>2</v>
      </c>
      <c r="V7" s="3" t="s">
        <v>11</v>
      </c>
      <c r="W7" s="91"/>
      <c r="X7" s="85"/>
      <c r="Y7" s="1"/>
    </row>
    <row r="8" spans="1:2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94"/>
      <c r="P8" s="2">
        <v>1</v>
      </c>
      <c r="Q8" s="8">
        <f>IF($X$1=1,((((((20.34/100)+1)*(1-(5.15/100)))/(1-(9.65/100)))-1)*100),IF($X$1=2,20.34,"SELECT OPT"))</f>
        <v>20.34</v>
      </c>
      <c r="R8" s="8">
        <f>IF($X$1=1,((((((22.12/100)+1)*(1-(6.65/100)))/(1-(11.15/100)))-1)*100),IF($X$1=2,22.12,"SELECT OPT"))</f>
        <v>22.12</v>
      </c>
      <c r="S8" s="8">
        <f>IF($X$1=1,((((((25/100)+1)*(1-(8.65/100)))/(1-(13.15/100)))-1)*100),IF($X$1=2,25,"SELECT OPT"))</f>
        <v>25</v>
      </c>
      <c r="T8" s="1"/>
      <c r="U8" s="2">
        <v>3</v>
      </c>
      <c r="V8" s="3" t="s">
        <v>12</v>
      </c>
      <c r="W8" s="91"/>
      <c r="X8" s="85"/>
      <c r="Y8" s="1"/>
    </row>
    <row r="9" spans="1:25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"/>
      <c r="O9" s="94"/>
      <c r="P9" s="2">
        <v>2</v>
      </c>
      <c r="Q9" s="8">
        <f>IF($X$1=1,((((((19.6/100)+1)*(1-(5.15/100)))/(1-(9.65/100)))-1)*100),IF($X$1=2,19.6,"SELECT OPT"))</f>
        <v>19.600000000000001</v>
      </c>
      <c r="R9" s="8">
        <f>IF($X$1=1,((((((20.97/100)+1)*(1-(6.65/100)))/(1-(11.15/100)))-1)*100),IF($X$1=2,20.97,"SELECT OPT"))</f>
        <v>20.97</v>
      </c>
      <c r="S9" s="8">
        <f>IF($X$1=1,((((((24.23/100)+1)*(1-(8.65/100)))/(1-(13.15/100)))-1)*100),IF($X$1=2,24.23,"SELECT OPT"))</f>
        <v>24.23</v>
      </c>
      <c r="T9" s="1"/>
      <c r="U9" s="2">
        <v>4</v>
      </c>
      <c r="V9" s="3" t="s">
        <v>13</v>
      </c>
      <c r="W9" s="91"/>
      <c r="X9" s="85"/>
      <c r="Y9" s="1"/>
    </row>
    <row r="10" spans="1:25" ht="15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"/>
      <c r="O10" s="94"/>
      <c r="P10" s="2">
        <v>3</v>
      </c>
      <c r="Q10" s="8">
        <f>IF($X$1=1,((((((20.76/100)+1)*(1-(5.15/100)))/(1-(9.65/100)))-1)*100),IF($X$1=2,20.76,"SELECT OPT"))</f>
        <v>20.76</v>
      </c>
      <c r="R10" s="8">
        <f>IF($X$1=1,((((((24.18/100)+1)*(1-(6.65/100)))/(1-(11.15/100)))-1)*100),IF($X$1=2,24.18,"SELECT OPT"))</f>
        <v>24.18</v>
      </c>
      <c r="S10" s="8">
        <f>IF($X$1=1,((((((26.44/100)+1)*(1-(8.65/100)))/(1-(13.15/100)))-1)*100),IF($X$1=2,26.44,"SELECT OPT"))</f>
        <v>26.44</v>
      </c>
      <c r="T10" s="1"/>
      <c r="U10" s="2">
        <v>5</v>
      </c>
      <c r="V10" s="3" t="s">
        <v>14</v>
      </c>
      <c r="W10" s="91"/>
      <c r="X10" s="85"/>
      <c r="Y10" s="1"/>
    </row>
    <row r="11" spans="1:25" ht="15.75" x14ac:dyDescent="0.25">
      <c r="A11" s="76" t="s">
        <v>15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1"/>
      <c r="O11" s="94"/>
      <c r="P11" s="2">
        <v>4</v>
      </c>
      <c r="Q11" s="8">
        <f>IF($X$1=1,((((((24/100)+1)*(1-(5.15/100)))/(1-(9.65/100)))-1)*100),IF($X$1=2,24,"SELECT OPT"))</f>
        <v>24</v>
      </c>
      <c r="R11" s="8">
        <f>IF($X$1=1,((((((25.84/100)+1)*(1-(6.65/100)))/(1-(11.15/100)))-1)*100),IF($X$1=2,25.84,"SELECT OPT"))</f>
        <v>25.84</v>
      </c>
      <c r="S11" s="8">
        <f>IF($X$1=1,((((((27.86/100)+1)*(1-(8.65/100)))/(1-(13.15/100)))-1)*100),IF($X$1=2,27.86,"SELECT OPT"))</f>
        <v>27.86</v>
      </c>
      <c r="T11" s="1"/>
      <c r="U11" s="2">
        <v>6</v>
      </c>
      <c r="V11" s="3" t="s">
        <v>16</v>
      </c>
      <c r="W11" s="92"/>
      <c r="X11" s="86"/>
      <c r="Y11" s="1"/>
    </row>
    <row r="12" spans="1:25" ht="15.75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"/>
      <c r="O12" s="94"/>
      <c r="P12" s="2">
        <v>5</v>
      </c>
      <c r="Q12" s="8">
        <f>IF($X$1=1,((((((22.8/100)+1)*(1-(5.15/100)))/(1-(9.65/100)))-1)*100),IF($X$1=2,22.8,"SELECT OPT"))</f>
        <v>22.8</v>
      </c>
      <c r="R12" s="8">
        <f>IF($X$1=1,((((((27.48/100)+1)*(1-(6.65/100)))/(1-(11.15/100)))-1)*100),IF($X$1=2,27.48,"SELECT OPT"))</f>
        <v>27.48</v>
      </c>
      <c r="S12" s="8">
        <f>IF($X$1=1,((((((30.95/100)+1)*(1-(8.65/100)))/(1-(13.15/100)))-1)*100),IF($X$1=2,30.95,"SELECT OPT"))</f>
        <v>30.95</v>
      </c>
      <c r="T12" s="1"/>
      <c r="U12" s="4"/>
      <c r="V12" s="5"/>
      <c r="W12" s="1"/>
      <c r="X12" s="1"/>
      <c r="Y12" s="1"/>
    </row>
    <row r="13" spans="1:25" ht="15.75" x14ac:dyDescent="0.25">
      <c r="A13" s="10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1"/>
      <c r="O13" s="1"/>
      <c r="P13" s="2">
        <v>6</v>
      </c>
      <c r="Q13" s="8">
        <f>IF($X$1=1,((((((11.1/100)+1)*(1-(3.65/100)))/(1-(8.15/100)))-1)*100),IF($X$1=2,11.1,"SELECT OPT"))</f>
        <v>11.1</v>
      </c>
      <c r="R13" s="8">
        <f>IF($X$1=1,((((((14.02/100)+1)*(1-(3.65/100)))/(1-(8.15/100)))-1)*100),IF($X$1=2,14.02,"SELECT OPT"))</f>
        <v>14.02</v>
      </c>
      <c r="S13" s="8">
        <f>IF($X$1=1,((((((16.8/100)+1)*(1-(3.65/100)))/(1-(8.15/100)))-1)*100),IF($X$1=2,16.8,"SELECT OPT"))</f>
        <v>16.8</v>
      </c>
      <c r="T13" s="1"/>
      <c r="U13" s="4"/>
      <c r="V13" s="5"/>
      <c r="W13" s="1"/>
      <c r="X13" s="1"/>
      <c r="Y13" s="1"/>
    </row>
    <row r="14" spans="1:25" ht="15.7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"/>
      <c r="O14" s="1"/>
      <c r="P14" s="11" t="s">
        <v>1</v>
      </c>
      <c r="Q14" s="12">
        <f>VLOOKUP($X$5,$P$8:$S$13,2,FALSE)</f>
        <v>20.34</v>
      </c>
      <c r="R14" s="12">
        <f>VLOOKUP($X$5,$P$8:$S$13,3,FALSE)</f>
        <v>22.12</v>
      </c>
      <c r="S14" s="12">
        <f>VLOOKUP($X$5,$P$8:$S$13,4,FALSE)</f>
        <v>25</v>
      </c>
      <c r="T14" s="1"/>
      <c r="U14" s="4"/>
      <c r="V14" s="5"/>
      <c r="W14" s="1"/>
      <c r="X14" s="1"/>
      <c r="Y14" s="1"/>
    </row>
    <row r="15" spans="1:25" ht="15.75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"/>
      <c r="O15" s="1"/>
      <c r="P15" s="1"/>
      <c r="Q15" s="1"/>
      <c r="R15" s="1"/>
      <c r="S15" s="1"/>
      <c r="T15" s="1"/>
      <c r="U15" s="4"/>
      <c r="V15" s="5"/>
      <c r="W15" s="1"/>
      <c r="X15" s="1"/>
      <c r="Y15" s="1"/>
    </row>
    <row r="16" spans="1:25" ht="15.7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"/>
      <c r="O16" s="1"/>
      <c r="P16" s="1"/>
      <c r="Q16" s="1" t="s">
        <v>17</v>
      </c>
      <c r="R16" s="1"/>
      <c r="S16" s="1"/>
      <c r="T16" s="1"/>
      <c r="U16" s="4"/>
      <c r="V16" s="5"/>
      <c r="W16" s="1"/>
      <c r="X16" s="1"/>
      <c r="Y16" s="1"/>
    </row>
    <row r="17" spans="1:25" ht="15.7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"/>
      <c r="O17" s="1"/>
      <c r="P17" s="1"/>
      <c r="Q17" s="1"/>
      <c r="R17" s="1"/>
      <c r="S17" s="1"/>
      <c r="T17" s="1"/>
      <c r="U17" s="4"/>
      <c r="V17" s="5"/>
      <c r="W17" s="1"/>
      <c r="X17" s="1"/>
      <c r="Y17" s="1"/>
    </row>
    <row r="18" spans="1:25" ht="15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"/>
      <c r="O18" s="1"/>
      <c r="P18" s="1"/>
      <c r="Q18" s="1"/>
      <c r="R18" s="1"/>
      <c r="S18" s="1"/>
      <c r="T18" s="1"/>
      <c r="U18" s="4"/>
      <c r="V18" s="5"/>
      <c r="W18" s="1"/>
      <c r="X18" s="1"/>
      <c r="Y18" s="1"/>
    </row>
    <row r="19" spans="1:25" ht="15.7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"/>
      <c r="O19" s="1"/>
      <c r="P19" s="1"/>
      <c r="Q19" s="1"/>
      <c r="R19" s="1"/>
      <c r="S19" s="1"/>
      <c r="T19" s="1"/>
      <c r="U19" s="4"/>
      <c r="V19" s="5"/>
      <c r="W19" s="1"/>
      <c r="X19" s="1"/>
      <c r="Y19" s="1"/>
    </row>
    <row r="20" spans="1:25" ht="15.75" x14ac:dyDescent="0.25">
      <c r="A20" s="9"/>
      <c r="B20" s="5" t="s">
        <v>18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"/>
      <c r="O20" s="1"/>
      <c r="P20" s="1"/>
      <c r="Q20" s="1"/>
      <c r="R20" s="1"/>
      <c r="S20" s="1"/>
      <c r="T20" s="1"/>
      <c r="U20" s="4"/>
      <c r="V20" s="5"/>
      <c r="W20" s="1"/>
      <c r="X20" s="1"/>
      <c r="Y20" s="1"/>
    </row>
    <row r="21" spans="1:25" ht="15.75" x14ac:dyDescent="0.25">
      <c r="A21" s="75" t="s">
        <v>19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1"/>
      <c r="O21" s="1"/>
      <c r="P21" s="1"/>
      <c r="Q21" s="1"/>
      <c r="R21" s="1"/>
      <c r="S21" s="1"/>
      <c r="T21" s="1"/>
      <c r="U21" s="4"/>
      <c r="V21" s="5"/>
      <c r="W21" s="1"/>
      <c r="X21" s="1"/>
      <c r="Y21" s="1"/>
    </row>
    <row r="22" spans="1:25" ht="15.75" x14ac:dyDescent="0.25">
      <c r="A22" s="9" t="s">
        <v>20</v>
      </c>
      <c r="B22" s="9"/>
      <c r="C22" s="9"/>
      <c r="D22" s="76" t="str">
        <f>IF(AND(X1&lt;&gt;1,X1&lt;&gt;2),"SELECT OPT",IF(X1=1,"COM DESONERAÇÃO",IF(X1=2,"SEM DESONERAÇÃO","SELECT OPT")))</f>
        <v>SEM DESONERAÇÃO</v>
      </c>
      <c r="E22" s="76"/>
      <c r="F22" s="76"/>
      <c r="G22" s="9" t="s">
        <v>21</v>
      </c>
      <c r="H22" s="9"/>
      <c r="I22" s="1"/>
      <c r="J22" s="1"/>
      <c r="K22" s="1"/>
      <c r="L22" s="9"/>
      <c r="M22" s="9"/>
      <c r="N22" s="1"/>
      <c r="O22" s="1"/>
      <c r="P22" s="1"/>
      <c r="Q22" s="1"/>
      <c r="R22" s="1"/>
      <c r="S22" s="1"/>
      <c r="T22" s="1"/>
      <c r="U22" s="4"/>
      <c r="V22" s="5"/>
      <c r="W22" s="1"/>
      <c r="X22" s="1"/>
      <c r="Y22" s="1"/>
    </row>
    <row r="23" spans="1:25" ht="15.75" x14ac:dyDescent="0.25">
      <c r="A23" s="9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"/>
      <c r="O23" s="1"/>
      <c r="P23" s="1"/>
      <c r="Q23" s="1"/>
      <c r="R23" s="1"/>
      <c r="S23" s="1"/>
      <c r="T23" s="1"/>
      <c r="U23" s="4"/>
      <c r="V23" s="5"/>
      <c r="W23" s="1"/>
      <c r="X23" s="1"/>
      <c r="Y23" s="1"/>
    </row>
    <row r="24" spans="1:25" ht="15.75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"/>
      <c r="O24" s="1"/>
      <c r="P24" s="1"/>
      <c r="Q24" s="1"/>
      <c r="R24" s="1"/>
      <c r="S24" s="1"/>
      <c r="T24" s="1"/>
      <c r="U24" s="4"/>
      <c r="V24" s="5"/>
      <c r="W24" s="1"/>
      <c r="X24" s="1"/>
      <c r="Y24" s="1"/>
    </row>
    <row r="25" spans="1:25" ht="15.75" x14ac:dyDescent="0.25">
      <c r="A25" s="9"/>
      <c r="B25" s="9" t="s">
        <v>23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"/>
      <c r="O25" s="1"/>
      <c r="P25" s="1"/>
      <c r="Q25" s="1"/>
      <c r="R25" s="1"/>
      <c r="S25" s="1"/>
      <c r="T25" s="1"/>
      <c r="U25" s="4"/>
      <c r="V25" s="5"/>
      <c r="W25" s="1"/>
      <c r="X25" s="1"/>
      <c r="Y25" s="1"/>
    </row>
    <row r="26" spans="1:25" ht="15.75" x14ac:dyDescent="0.25">
      <c r="A26" s="9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"/>
      <c r="O26" s="1"/>
      <c r="P26" s="1"/>
      <c r="Q26" s="1"/>
      <c r="R26" s="1"/>
      <c r="S26" s="1"/>
      <c r="T26" s="1"/>
      <c r="U26" s="4"/>
      <c r="V26" s="5"/>
      <c r="W26" s="1"/>
      <c r="X26" s="1"/>
      <c r="Y26" s="1"/>
    </row>
    <row r="27" spans="1:25" ht="15.75" x14ac:dyDescent="0.25">
      <c r="A27" s="1" t="s">
        <v>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4"/>
      <c r="V27" s="5"/>
      <c r="W27" s="1"/>
      <c r="X27" s="1"/>
      <c r="Y27" s="1"/>
    </row>
    <row r="28" spans="1:2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4"/>
      <c r="V28" s="5"/>
      <c r="W28" s="1"/>
      <c r="X28" s="1"/>
      <c r="Y28" s="1"/>
    </row>
    <row r="29" spans="1:25" ht="15.75" x14ac:dyDescent="0.25">
      <c r="A29" s="9"/>
      <c r="B29" s="9" t="s">
        <v>26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"/>
      <c r="O29" s="1"/>
      <c r="P29" s="1"/>
      <c r="Q29" s="1"/>
      <c r="R29" s="1"/>
      <c r="S29" s="1"/>
      <c r="T29" s="1"/>
      <c r="U29" s="4"/>
      <c r="V29" s="5"/>
      <c r="W29" s="1"/>
      <c r="X29" s="1"/>
      <c r="Y29" s="1"/>
    </row>
    <row r="30" spans="1:25" ht="15.75" x14ac:dyDescent="0.25">
      <c r="A30" s="9" t="s">
        <v>27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"/>
      <c r="O30" s="1"/>
      <c r="P30" s="1"/>
      <c r="Q30" s="1"/>
      <c r="R30" s="1"/>
      <c r="S30" s="1"/>
      <c r="T30" s="1"/>
      <c r="U30" s="4"/>
      <c r="V30" s="5"/>
      <c r="W30" s="1"/>
      <c r="X30" s="1"/>
      <c r="Y30" s="1"/>
    </row>
    <row r="31" spans="1:25" ht="15.75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"/>
      <c r="O31" s="1"/>
      <c r="P31" s="1"/>
      <c r="Q31" s="1"/>
      <c r="R31" s="1"/>
      <c r="S31" s="1"/>
      <c r="T31" s="1"/>
      <c r="U31" s="4"/>
      <c r="V31" s="5"/>
      <c r="W31" s="1"/>
      <c r="X31" s="1"/>
      <c r="Y31" s="1"/>
    </row>
    <row r="32" spans="1:25" ht="15.75" x14ac:dyDescent="0.25">
      <c r="A32" s="9"/>
      <c r="B32" s="9"/>
      <c r="C32" s="77" t="str">
        <f>IF(AND($X$5&lt;&gt;1,$X$5&lt;&gt;2,$X$5&lt;&gt;3,$X$5&lt;&gt;4,$X$5&lt;&gt;5,$X$5&lt;&gt;6),"SELECT OPT",IF($X$5=1,$V$6,IF($X$5=2,$V$7,IF($X$5=3,$V$8,IF($X$5=4,$V$9,IF($X$5=5,$V$10,IF($X$5=6,$V$11,"SELECT OPT")))))))</f>
        <v>Construção de edifícios.</v>
      </c>
      <c r="D32" s="77"/>
      <c r="E32" s="77"/>
      <c r="F32" s="77"/>
      <c r="G32" s="77"/>
      <c r="H32" s="77"/>
      <c r="I32" s="77"/>
      <c r="J32" s="77"/>
      <c r="K32" s="77"/>
      <c r="L32" s="9"/>
      <c r="M32" s="9"/>
      <c r="N32" s="1"/>
      <c r="O32" s="1"/>
      <c r="P32" s="1"/>
      <c r="Q32" s="1"/>
      <c r="R32" s="1"/>
      <c r="S32" s="14"/>
      <c r="T32" s="1"/>
      <c r="U32" s="4"/>
      <c r="V32" s="5"/>
      <c r="W32" s="1"/>
      <c r="X32" s="1"/>
      <c r="Y32" s="1"/>
    </row>
    <row r="33" spans="1:25" ht="15.75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"/>
      <c r="O33" s="1"/>
      <c r="P33" s="1"/>
      <c r="Q33" s="1"/>
      <c r="R33" s="1"/>
      <c r="S33" s="14"/>
      <c r="T33" s="1"/>
      <c r="U33" s="4"/>
      <c r="V33" s="5"/>
      <c r="W33" s="1"/>
      <c r="X33" s="1"/>
      <c r="Y33" s="1"/>
    </row>
    <row r="34" spans="1:25" ht="15.75" x14ac:dyDescent="0.25">
      <c r="A34" s="9"/>
      <c r="B34" s="9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"/>
      <c r="O34" s="1"/>
      <c r="P34" s="1"/>
      <c r="Q34" s="1"/>
      <c r="R34" s="1"/>
      <c r="S34" s="14"/>
      <c r="T34" s="1"/>
      <c r="U34" s="4"/>
      <c r="V34" s="5"/>
      <c r="W34" s="1"/>
      <c r="X34" s="1"/>
      <c r="Y34" s="1"/>
    </row>
    <row r="35" spans="1:25" ht="15.75" x14ac:dyDescent="0.25">
      <c r="A35" s="9" t="s">
        <v>29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"/>
      <c r="O35" s="1"/>
      <c r="P35" s="1"/>
      <c r="Q35" s="1"/>
      <c r="R35" s="1"/>
      <c r="S35" s="1"/>
      <c r="T35" s="1"/>
      <c r="U35" s="4"/>
      <c r="V35" s="5"/>
      <c r="W35" s="1"/>
      <c r="X35" s="1"/>
      <c r="Y35" s="1"/>
    </row>
    <row r="36" spans="1:25" ht="15.75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"/>
      <c r="O36" s="1"/>
      <c r="P36" s="1"/>
      <c r="Q36" s="1"/>
      <c r="R36" s="1"/>
      <c r="S36" s="1"/>
      <c r="T36" s="1"/>
      <c r="U36" s="4"/>
      <c r="V36" s="5"/>
      <c r="W36" s="1"/>
      <c r="X36" s="1"/>
      <c r="Y36" s="1"/>
    </row>
    <row r="37" spans="1:25" ht="15.75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"/>
      <c r="O37" s="1"/>
      <c r="P37" s="1"/>
      <c r="Q37" s="1"/>
      <c r="R37" s="1"/>
      <c r="S37" s="1"/>
      <c r="T37" s="1"/>
      <c r="U37" s="4"/>
      <c r="V37" s="5"/>
      <c r="W37" s="1"/>
      <c r="X37" s="1"/>
      <c r="Y37" s="1"/>
    </row>
    <row r="38" spans="1:25" ht="15.75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"/>
      <c r="O38" s="1"/>
      <c r="P38" s="1"/>
      <c r="Q38" s="1"/>
      <c r="R38" s="1"/>
      <c r="S38" s="1"/>
      <c r="T38" s="1"/>
      <c r="U38" s="4"/>
      <c r="V38" s="5"/>
      <c r="W38" s="1"/>
      <c r="X38" s="1"/>
      <c r="Y38" s="1"/>
    </row>
    <row r="39" spans="1:25" ht="16.5" thickBo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"/>
      <c r="O39" s="1"/>
      <c r="P39" s="1"/>
      <c r="Q39" s="1"/>
      <c r="R39" s="1"/>
      <c r="S39" s="1"/>
      <c r="T39" s="1"/>
      <c r="U39" s="4"/>
      <c r="V39" s="5"/>
      <c r="W39" s="1"/>
      <c r="X39" s="1"/>
      <c r="Y39" s="1"/>
    </row>
    <row r="40" spans="1:25" ht="16.5" thickTop="1" x14ac:dyDescent="0.25">
      <c r="A40" s="78" t="s">
        <v>30</v>
      </c>
      <c r="B40" s="79"/>
      <c r="C40" s="79"/>
      <c r="D40" s="79"/>
      <c r="E40" s="79" t="s">
        <v>31</v>
      </c>
      <c r="F40" s="79"/>
      <c r="G40" s="79"/>
      <c r="H40" s="79"/>
      <c r="I40" s="79"/>
      <c r="J40" s="79"/>
      <c r="K40" s="79" t="s">
        <v>32</v>
      </c>
      <c r="L40" s="79"/>
      <c r="M40" s="81"/>
      <c r="N40" s="1"/>
      <c r="O40" s="69" t="s">
        <v>33</v>
      </c>
      <c r="P40" s="1"/>
      <c r="Q40" s="1"/>
      <c r="R40" s="1"/>
      <c r="S40" s="1"/>
      <c r="T40" s="1"/>
      <c r="U40" s="4"/>
      <c r="V40" s="5"/>
      <c r="W40" s="1"/>
      <c r="X40" s="1"/>
      <c r="Y40" s="1"/>
    </row>
    <row r="41" spans="1:25" ht="16.5" thickBot="1" x14ac:dyDescent="0.3">
      <c r="A41" s="80"/>
      <c r="B41" s="70"/>
      <c r="C41" s="70"/>
      <c r="D41" s="70"/>
      <c r="E41" s="70" t="s">
        <v>8</v>
      </c>
      <c r="F41" s="70"/>
      <c r="G41" s="70" t="s">
        <v>9</v>
      </c>
      <c r="H41" s="70"/>
      <c r="I41" s="70" t="s">
        <v>10</v>
      </c>
      <c r="J41" s="70"/>
      <c r="K41" s="70"/>
      <c r="L41" s="70"/>
      <c r="M41" s="82"/>
      <c r="N41" s="1"/>
      <c r="O41" s="69"/>
      <c r="P41" s="1"/>
      <c r="Q41" s="1"/>
      <c r="R41" s="1"/>
      <c r="S41" s="1"/>
      <c r="T41" s="1"/>
      <c r="U41" s="4"/>
      <c r="V41" s="5"/>
      <c r="W41" s="1"/>
      <c r="X41" s="1"/>
      <c r="Y41" s="1"/>
    </row>
    <row r="42" spans="1:25" ht="16.5" thickTop="1" x14ac:dyDescent="0.25">
      <c r="A42" s="71" t="s">
        <v>34</v>
      </c>
      <c r="B42" s="71"/>
      <c r="C42" s="71"/>
      <c r="D42" s="15" t="s">
        <v>35</v>
      </c>
      <c r="E42" s="72">
        <f>IF(AND($X$5&lt;&gt;1,$X$5&lt;&gt;2,$X$5&lt;&gt;3,$X$5&lt;&gt;4,$X$5&lt;&gt;5,$X$5&lt;&gt;6),"SELECT OPT",IF($X$5=1,3,IF($X$5=2,3.8,IF($X$5=3,3.43,IF($X$5=4,5.29,IF($X$5=5,4,IF($X$5=6,1.5,"SELECT OPT")))))))</f>
        <v>3</v>
      </c>
      <c r="F42" s="72"/>
      <c r="G42" s="72">
        <f>IF(AND($X$5&lt;&gt;1,$X$5&lt;&gt;2,$X$5&lt;&gt;3,$X$5&lt;&gt;4,$X$5&lt;&gt;5,$X$5&lt;&gt;6),"SELECT OPT",IF($X$5=1,4,IF($X$5=2,4.01,IF($X$5=3,4.93,IF($X$5=4,5.92,IF($X$5=5,5.52,IF($X$5=6,3.45,"SELECT OPT")))))))</f>
        <v>4</v>
      </c>
      <c r="H42" s="72"/>
      <c r="I42" s="72">
        <f>IF(AND($X$5&lt;&gt;1,$X$5&lt;&gt;2,$X$5&lt;&gt;3,$X$5&lt;&gt;4,$X$5&lt;&gt;5,$X$5&lt;&gt;6),"SELECT OPT",IF($X$5=1,5.5,IF($X$5=2,4.67,IF($X$5=3,6.71,IF($X$5=4,7.93,IF($X$5=5,7.85,IF($X$5=6,4.49,"SELECT OPT")))))))</f>
        <v>5.5</v>
      </c>
      <c r="J42" s="72"/>
      <c r="K42" s="73">
        <v>3</v>
      </c>
      <c r="L42" s="73"/>
      <c r="M42" s="74"/>
      <c r="N42" s="1"/>
      <c r="O42" s="16" t="str">
        <f>IF(K42="","NULL",IF(AND(K42&gt;=E42,K42&lt;=I42),"OK!","ERRO"))</f>
        <v>OK!</v>
      </c>
      <c r="P42" s="1"/>
      <c r="Q42" s="1"/>
      <c r="R42" s="1"/>
      <c r="S42" s="1"/>
      <c r="T42" s="1"/>
      <c r="U42" s="4"/>
      <c r="V42" s="5"/>
      <c r="W42" s="1"/>
      <c r="X42" s="1"/>
      <c r="Y42" s="1"/>
    </row>
    <row r="43" spans="1:25" ht="15.75" x14ac:dyDescent="0.25">
      <c r="A43" s="53" t="s">
        <v>36</v>
      </c>
      <c r="B43" s="53"/>
      <c r="C43" s="53"/>
      <c r="D43" s="17" t="s">
        <v>37</v>
      </c>
      <c r="E43" s="54">
        <v>0.8</v>
      </c>
      <c r="F43" s="54"/>
      <c r="G43" s="54">
        <f>IF(AND($X$5&lt;&gt;1,$X$5&lt;&gt;2,$X$5&lt;&gt;3,$X$5&lt;&gt;4,$X$5&lt;&gt;5,$X$5&lt;&gt;6),"SELECT OPT",IF($X$5=1,0.8,IF($X$5=2,0.4,IF($X$5=3,0.49,IF($X$5=4,0.51,IF($X$5=5,1.22,IF($X$5=6,0.48,"SELECT OPT")))))))</f>
        <v>0.8</v>
      </c>
      <c r="H43" s="54"/>
      <c r="I43" s="54">
        <f>IF(AND($X$5&lt;&gt;1,$X$5&lt;&gt;2,$X$5&lt;&gt;3,$X$5&lt;&gt;4,$X$5&lt;&gt;5,$X$5&lt;&gt;6),"SELECT OPT",IF($X$5=1,1,IF($X$5=2,0.74,IF($X$5=3,0.75,IF($X$5=4,0.56,IF($X$5=5,1.99,IF($X$5=6,0.82,"SELECT OPT")))))))</f>
        <v>1</v>
      </c>
      <c r="J43" s="54"/>
      <c r="K43" s="55">
        <v>0.8</v>
      </c>
      <c r="L43" s="55"/>
      <c r="M43" s="56"/>
      <c r="N43" s="1"/>
      <c r="O43" s="16" t="str">
        <f t="shared" ref="O43:O52" si="0">IF(K43="","NULL",IF(AND(K43&gt;=E43,K43&lt;=I43),"OK!","ERRO"))</f>
        <v>OK!</v>
      </c>
      <c r="P43" s="1"/>
      <c r="Q43" s="1"/>
      <c r="R43" s="1"/>
      <c r="S43" s="1"/>
      <c r="T43" s="1"/>
      <c r="U43" s="4"/>
      <c r="V43" s="5"/>
      <c r="W43" s="1"/>
      <c r="X43" s="1"/>
      <c r="Y43" s="1"/>
    </row>
    <row r="44" spans="1:25" ht="15.75" x14ac:dyDescent="0.25">
      <c r="A44" s="53" t="s">
        <v>38</v>
      </c>
      <c r="B44" s="53"/>
      <c r="C44" s="53"/>
      <c r="D44" s="17" t="s">
        <v>39</v>
      </c>
      <c r="E44" s="54">
        <f>IF(AND($X$5&lt;&gt;1,$X$5&lt;&gt;2,$X$5&lt;&gt;3,$X$5&lt;&gt;4,$X$5&lt;&gt;5,$X$5&lt;&gt;6),"SELECT OPT",IF($X$5=1,0.97,IF($X$5=2,0.5,IF($X$5=3,1,IF($X$5=4,1,IF($X$5=5,1.46,IF($X$5=6,0.56,"SELECT OPT")))))))</f>
        <v>0.97</v>
      </c>
      <c r="F44" s="54"/>
      <c r="G44" s="54">
        <f>IF(AND($X$5&lt;&gt;1,$X$5&lt;&gt;2,$X$5&lt;&gt;3,$X$5&lt;&gt;4,$X$5&lt;&gt;5,$X$5&lt;&gt;6),"SELECT OPT",IF($X$5=1,1.27,IF($X$5=2,0.56,IF($X$5=3,1.39,IF($X$5=4,1.48,IF($X$5=5,2.32,IF($X$5=6,0.85,"SELECT OPT")))))))</f>
        <v>1.27</v>
      </c>
      <c r="H44" s="54"/>
      <c r="I44" s="54">
        <f>IF(AND($X$5&lt;&gt;1,$X$5&lt;&gt;2,$X$5&lt;&gt;3,$X$5&lt;&gt;4,$X$5&lt;&gt;5,$X$5&lt;&gt;6),"SELECT OPT",IF($X$5=1,1.27,IF($X$5=2,0.97,IF($X$5=3,1.74,IF($X$5=4,1.97,IF($X$5=5,3.16,IF($X$5=6,0.89,"SELECT OPT")))))))</f>
        <v>1.27</v>
      </c>
      <c r="J44" s="54"/>
      <c r="K44" s="55">
        <v>0.97</v>
      </c>
      <c r="L44" s="55"/>
      <c r="M44" s="56"/>
      <c r="N44" s="1"/>
      <c r="O44" s="16" t="str">
        <f t="shared" si="0"/>
        <v>OK!</v>
      </c>
      <c r="P44" s="1"/>
      <c r="Q44" s="1"/>
      <c r="R44" s="1"/>
      <c r="S44" s="1"/>
      <c r="T44" s="1"/>
      <c r="U44" s="4"/>
      <c r="V44" s="5"/>
      <c r="W44" s="1"/>
      <c r="X44" s="1"/>
      <c r="Y44" s="1"/>
    </row>
    <row r="45" spans="1:25" ht="15.75" x14ac:dyDescent="0.25">
      <c r="A45" s="53" t="s">
        <v>40</v>
      </c>
      <c r="B45" s="53"/>
      <c r="C45" s="53"/>
      <c r="D45" s="17" t="s">
        <v>41</v>
      </c>
      <c r="E45" s="54">
        <f>IF(AND($X$5&lt;&gt;1,$X$5&lt;&gt;2,$X$5&lt;&gt;3,$X$5&lt;&gt;4,$X$5&lt;&gt;5,$X$5&lt;&gt;6),"SELECT OPT",IF($X$5=1,0.59,IF($X$5=2,1.02,IF($X$5=3,0.94,IF($X$5=4,1.01,IF($X$5=5,0.94,IF($X$5=6,0.85,"SELECT OPT")))))))</f>
        <v>0.59</v>
      </c>
      <c r="F45" s="54"/>
      <c r="G45" s="54">
        <f>IF(AND($X$5&lt;&gt;1,$X$5&lt;&gt;2,$X$5&lt;&gt;3,$X$5&lt;&gt;4,$X$5&lt;&gt;5,$X$5&lt;&gt;6),"SELECT OPT",IF($X$5=1,1.23,IF($X$5=2,1.11,IF($X$5=3,0.99,IF($X$5=4,1.07,IF($X$5=5,1.02,IF($X$5=6,0.85,"SELECT OPT")))))))</f>
        <v>1.23</v>
      </c>
      <c r="H45" s="54"/>
      <c r="I45" s="54">
        <f>IF(AND($X$5&lt;&gt;1,$X$5&lt;&gt;2,$X$5&lt;&gt;3,$X$5&lt;&gt;4,$X$5&lt;&gt;5,$X$5&lt;&gt;6),"SELECT OPT",IF($X$5=1,1.39,IF($X$5=2,1.21,IF($X$5=3,1.17,IF($X$5=4,1.11,IF($X$5=5,1.33,IF($X$5=6,1.11,"SELECT OPT")))))))</f>
        <v>1.39</v>
      </c>
      <c r="J45" s="54"/>
      <c r="K45" s="55">
        <v>0.59</v>
      </c>
      <c r="L45" s="55"/>
      <c r="M45" s="56"/>
      <c r="N45" s="1"/>
      <c r="O45" s="16" t="str">
        <f t="shared" si="0"/>
        <v>OK!</v>
      </c>
      <c r="P45" s="1"/>
      <c r="Q45" s="1"/>
      <c r="R45" s="1"/>
      <c r="S45" s="1"/>
      <c r="T45" s="1"/>
      <c r="U45" s="4"/>
      <c r="V45" s="5"/>
      <c r="W45" s="1"/>
      <c r="X45" s="1"/>
      <c r="Y45" s="1"/>
    </row>
    <row r="46" spans="1:25" ht="15.75" x14ac:dyDescent="0.25">
      <c r="A46" s="65" t="s">
        <v>42</v>
      </c>
      <c r="B46" s="65"/>
      <c r="C46" s="65"/>
      <c r="D46" s="18" t="s">
        <v>43</v>
      </c>
      <c r="E46" s="66">
        <f>IF(AND($X$5&lt;&gt;1,$X$5&lt;&gt;2,$X$5&lt;&gt;3,$X$5&lt;&gt;4,$X$5&lt;&gt;5,$X$5&lt;&gt;6),"SELECT OPT",IF($X$5=1,6.16,IF($X$5=2,6.64,IF($X$5=3,6.74,IF($X$5=4,8,IF($X$5=5,7.14,IF($X$5=6,3.5,"SELECT OPT")))))))</f>
        <v>6.16</v>
      </c>
      <c r="F46" s="66"/>
      <c r="G46" s="66">
        <f>IF(AND($X$5&lt;&gt;1,$X$5&lt;&gt;2,$X$5&lt;&gt;3,$X$5&lt;&gt;4,$X$5&lt;&gt;5,$X$5&lt;&gt;6),"SELECT OPT",IF($X$5=1,7.4,IF($X$5=2,7.3,IF($X$5=3,8.04,IF($X$5=4,8.31,IF($X$5=5,8.4,IF($X$5=6,5.11,"SELECT OPT")))))))</f>
        <v>7.4</v>
      </c>
      <c r="H46" s="66"/>
      <c r="I46" s="66">
        <f>IF(AND($X$5&lt;&gt;1,$X$5&lt;&gt;2,$X$5&lt;&gt;3,$X$5&lt;&gt;4,$X$5&lt;&gt;5,$X$5&lt;&gt;6),"SELECT OPT",IF($X$5=1,8.96,IF($X$5=2,8.69,IF($X$5=3,9.4,IF($X$5=4,9.51,IF($X$5=5,10.43,IF($X$5=6,6.22,"SELECT OPT")))))))</f>
        <v>8.9600000000000009</v>
      </c>
      <c r="J46" s="66"/>
      <c r="K46" s="67">
        <v>6.16</v>
      </c>
      <c r="L46" s="67"/>
      <c r="M46" s="68"/>
      <c r="N46" s="1"/>
      <c r="O46" s="16" t="str">
        <f t="shared" si="0"/>
        <v>OK!</v>
      </c>
      <c r="P46" s="1"/>
      <c r="Q46" s="1"/>
      <c r="R46" s="1"/>
      <c r="S46" s="1"/>
      <c r="T46" s="1"/>
      <c r="U46" s="4"/>
      <c r="V46" s="5"/>
      <c r="W46" s="1"/>
      <c r="X46" s="1"/>
      <c r="Y46" s="1"/>
    </row>
    <row r="47" spans="1:25" ht="15.75" x14ac:dyDescent="0.25">
      <c r="A47" s="57" t="s">
        <v>44</v>
      </c>
      <c r="B47" s="57"/>
      <c r="C47" s="57"/>
      <c r="D47" s="19" t="s">
        <v>45</v>
      </c>
      <c r="E47" s="58">
        <f>SUM(E48:F51)</f>
        <v>5.15</v>
      </c>
      <c r="F47" s="58"/>
      <c r="G47" s="58">
        <f t="shared" ref="G47" si="1">SUM(G48:H51)</f>
        <v>6.65</v>
      </c>
      <c r="H47" s="58"/>
      <c r="I47" s="58">
        <f t="shared" ref="I47" si="2">SUM(I48:J51)</f>
        <v>8.65</v>
      </c>
      <c r="J47" s="58"/>
      <c r="K47" s="59">
        <f>ROUND(SUM(K48:M51),2)</f>
        <v>8.65</v>
      </c>
      <c r="L47" s="59"/>
      <c r="M47" s="60"/>
      <c r="N47" s="1"/>
      <c r="O47" s="16" t="str">
        <f t="shared" si="0"/>
        <v>OK!</v>
      </c>
      <c r="P47" s="1"/>
      <c r="Q47" s="1"/>
      <c r="R47" s="1"/>
      <c r="S47" s="1"/>
      <c r="T47" s="1"/>
      <c r="U47" s="4"/>
      <c r="V47" s="5"/>
      <c r="W47" s="1"/>
      <c r="X47" s="1"/>
      <c r="Y47" s="1"/>
    </row>
    <row r="48" spans="1:25" ht="15.75" x14ac:dyDescent="0.25">
      <c r="A48" s="61" t="s">
        <v>46</v>
      </c>
      <c r="B48" s="61"/>
      <c r="C48" s="61"/>
      <c r="D48" s="20"/>
      <c r="E48" s="62">
        <v>3</v>
      </c>
      <c r="F48" s="62"/>
      <c r="G48" s="62">
        <v>3</v>
      </c>
      <c r="H48" s="62"/>
      <c r="I48" s="62">
        <v>3</v>
      </c>
      <c r="J48" s="62"/>
      <c r="K48" s="63">
        <v>3</v>
      </c>
      <c r="L48" s="63"/>
      <c r="M48" s="64"/>
      <c r="N48" s="1"/>
      <c r="O48" s="16" t="str">
        <f t="shared" si="0"/>
        <v>OK!</v>
      </c>
      <c r="P48" s="1"/>
      <c r="Q48" s="1"/>
      <c r="R48" s="1"/>
      <c r="S48" s="1"/>
      <c r="T48" s="1"/>
      <c r="U48" s="4"/>
      <c r="V48" s="5"/>
      <c r="W48" s="1"/>
      <c r="X48" s="1"/>
      <c r="Y48" s="1"/>
    </row>
    <row r="49" spans="1:25" ht="15.75" x14ac:dyDescent="0.25">
      <c r="A49" s="53" t="s">
        <v>47</v>
      </c>
      <c r="B49" s="53"/>
      <c r="C49" s="53"/>
      <c r="D49" s="21"/>
      <c r="E49" s="54">
        <v>0.65</v>
      </c>
      <c r="F49" s="54"/>
      <c r="G49" s="54">
        <v>0.65</v>
      </c>
      <c r="H49" s="54"/>
      <c r="I49" s="54">
        <v>0.65</v>
      </c>
      <c r="J49" s="54"/>
      <c r="K49" s="55">
        <v>0.65</v>
      </c>
      <c r="L49" s="55"/>
      <c r="M49" s="56"/>
      <c r="N49" s="1"/>
      <c r="O49" s="16" t="str">
        <f t="shared" si="0"/>
        <v>OK!</v>
      </c>
      <c r="P49" s="1"/>
      <c r="Q49" s="1"/>
      <c r="R49" s="1"/>
      <c r="S49" s="1"/>
      <c r="T49" s="1"/>
      <c r="U49" s="4"/>
      <c r="V49" s="5"/>
      <c r="W49" s="1"/>
      <c r="X49" s="1"/>
      <c r="Y49" s="1"/>
    </row>
    <row r="50" spans="1:25" ht="15.75" x14ac:dyDescent="0.25">
      <c r="A50" s="53" t="s">
        <v>48</v>
      </c>
      <c r="B50" s="53"/>
      <c r="C50" s="53"/>
      <c r="D50" s="21"/>
      <c r="E50" s="54">
        <f>IF(AND($X$5&lt;&gt;1,$X$5&lt;&gt;2,$X$5&lt;&gt;3,$X$5&lt;&gt;4,$X$5&lt;&gt;5,$X$5&lt;&gt;6),"SELECT OPT",IF($X$5=1,1.5,IF($X$5=2,1.5,IF($X$5=3,1.5,IF($X$5=4,1.5,IF($X$5=5,1.5,IF($X$5=6,0,"SELECT OPT")))))))</f>
        <v>1.5</v>
      </c>
      <c r="F50" s="54"/>
      <c r="G50" s="54">
        <f>IF(AND($X$5&lt;&gt;1,$X$5&lt;&gt;2,$X$5&lt;&gt;3,$X$5&lt;&gt;4,$X$5&lt;&gt;5,$X$5&lt;&gt;6),"SELECT OPT",IF($X$5=1,3,IF($X$5=2,3,IF($X$5=3,3,IF($X$5=4,3,IF($X$5=5,3,IF($X$5=6,0,"SELECT OPT")))))))</f>
        <v>3</v>
      </c>
      <c r="H50" s="54"/>
      <c r="I50" s="54">
        <f>IF(AND($X$5&lt;&gt;1,$X$5&lt;&gt;2,$X$5&lt;&gt;3,$X$5&lt;&gt;4,$X$5&lt;&gt;5,$X$5&lt;&gt;6),"SELECT OPT",IF($X$5=1,5,IF($X$5=2,5,IF($X$5=3,5,IF($X$5=4,5,IF($X$5=5,5,IF($X$5=6,0,"SELECT OPT")))))))</f>
        <v>5</v>
      </c>
      <c r="J50" s="54"/>
      <c r="K50" s="55">
        <v>5</v>
      </c>
      <c r="L50" s="55"/>
      <c r="M50" s="56"/>
      <c r="N50" s="1"/>
      <c r="O50" s="16" t="str">
        <f t="shared" si="0"/>
        <v>OK!</v>
      </c>
      <c r="P50" s="1"/>
      <c r="Q50" s="1"/>
      <c r="R50" s="1"/>
      <c r="S50" s="1"/>
      <c r="T50" s="1"/>
      <c r="U50" s="4"/>
      <c r="V50" s="5"/>
      <c r="W50" s="1"/>
      <c r="X50" s="1"/>
      <c r="Y50" s="1"/>
    </row>
    <row r="51" spans="1:25" ht="16.5" thickBot="1" x14ac:dyDescent="0.3">
      <c r="A51" s="45" t="s">
        <v>74</v>
      </c>
      <c r="B51" s="45"/>
      <c r="C51" s="45"/>
      <c r="D51" s="22"/>
      <c r="E51" s="46">
        <f>IF(X1=1,4.5,IF(X1=2,0,""))</f>
        <v>0</v>
      </c>
      <c r="F51" s="46"/>
      <c r="G51" s="46">
        <f>IF(X1=1,4.5,IF(X1=2,0,""))</f>
        <v>0</v>
      </c>
      <c r="H51" s="46"/>
      <c r="I51" s="46">
        <f>IF(X1=1,4.5,IF(X1=2,0,""))</f>
        <v>0</v>
      </c>
      <c r="J51" s="46"/>
      <c r="K51" s="47"/>
      <c r="L51" s="47"/>
      <c r="M51" s="48"/>
      <c r="N51" s="1"/>
      <c r="O51" s="16" t="str">
        <f t="shared" si="0"/>
        <v>NULL</v>
      </c>
      <c r="P51" s="23"/>
      <c r="Q51" s="1"/>
      <c r="R51" s="1"/>
      <c r="S51" s="1"/>
      <c r="T51" s="1"/>
      <c r="U51" s="4"/>
      <c r="V51" s="5"/>
      <c r="W51" s="1"/>
      <c r="X51" s="1"/>
      <c r="Y51" s="1"/>
    </row>
    <row r="52" spans="1:25" ht="17.25" thickTop="1" thickBot="1" x14ac:dyDescent="0.3">
      <c r="A52" s="49" t="s">
        <v>49</v>
      </c>
      <c r="B52" s="49"/>
      <c r="C52" s="49"/>
      <c r="D52" s="24"/>
      <c r="E52" s="50">
        <f>IF(AND($X$5&lt;&gt;1,$X$5&lt;&gt;2,$X$5&lt;&gt;3,$X$5&lt;&gt;4,$X$5&lt;&gt;5,$X$5&lt;&gt;6),"SELECT OPT",$Q$14)</f>
        <v>20.34</v>
      </c>
      <c r="F52" s="50"/>
      <c r="G52" s="50">
        <f>IF(AND($X$5&lt;&gt;1,$X$5&lt;&gt;2,$X$5&lt;&gt;3,$X$5&lt;&gt;4,$X$5&lt;&gt;5,$X$5&lt;&gt;6),"SELECT OPT",$R$14)</f>
        <v>22.12</v>
      </c>
      <c r="H52" s="50"/>
      <c r="I52" s="50">
        <f>IF(AND($X$5&lt;&gt;1,$X$5&lt;&gt;2,$X$5&lt;&gt;3,$X$5&lt;&gt;4,$X$5&lt;&gt;5,$X$5&lt;&gt;6),"SELECT OPT",$S$14)</f>
        <v>25</v>
      </c>
      <c r="J52" s="50"/>
      <c r="K52" s="51">
        <f>ROUND(((((1+K42/100+K43/100+K44/100)*(1+K45/100)*(1+K46/100))/(1-K47/100))-1)*100,2)</f>
        <v>22.47</v>
      </c>
      <c r="L52" s="51"/>
      <c r="M52" s="52"/>
      <c r="N52" s="1"/>
      <c r="O52" s="16" t="str">
        <f t="shared" si="0"/>
        <v>OK!</v>
      </c>
      <c r="P52" s="1"/>
      <c r="Q52" s="1"/>
      <c r="R52" s="1"/>
      <c r="S52" s="1"/>
      <c r="T52" s="1"/>
      <c r="U52" s="4"/>
      <c r="V52" s="5"/>
      <c r="W52" s="1"/>
      <c r="X52" s="1"/>
      <c r="Y52" s="1"/>
    </row>
    <row r="53" spans="1:25" ht="16.5" thickTop="1" x14ac:dyDescent="0.25">
      <c r="A53" s="25"/>
      <c r="B53" s="25"/>
      <c r="C53" s="25"/>
      <c r="D53" s="25"/>
      <c r="E53" s="26"/>
      <c r="F53" s="26"/>
      <c r="G53" s="26"/>
      <c r="H53" s="26"/>
      <c r="I53" s="26"/>
      <c r="J53" s="26"/>
      <c r="K53" s="27"/>
      <c r="L53" s="27"/>
      <c r="M53" s="27"/>
      <c r="N53" s="1"/>
      <c r="O53" s="1"/>
      <c r="P53" s="1"/>
      <c r="Q53" s="1"/>
      <c r="R53" s="1"/>
      <c r="S53" s="1"/>
      <c r="T53" s="1"/>
      <c r="U53" s="4"/>
      <c r="V53" s="5"/>
      <c r="W53" s="1"/>
      <c r="X53" s="1"/>
      <c r="Y53" s="1"/>
    </row>
    <row r="54" spans="1:2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4"/>
      <c r="V54" s="5"/>
      <c r="W54" s="1"/>
      <c r="X54" s="1"/>
      <c r="Y54" s="1"/>
    </row>
    <row r="55" spans="1:25" ht="15.75" x14ac:dyDescent="0.25">
      <c r="A55" s="1"/>
      <c r="B55" s="1"/>
      <c r="C55" s="1"/>
      <c r="D55" s="1"/>
      <c r="E55" s="1"/>
      <c r="F55" s="1"/>
      <c r="G55" s="42" t="s">
        <v>78</v>
      </c>
      <c r="H55" s="42"/>
      <c r="I55" s="42"/>
      <c r="J55" s="42"/>
      <c r="K55" s="42"/>
      <c r="L55" s="42"/>
      <c r="M55" s="42"/>
      <c r="N55" s="1"/>
      <c r="O55" s="1"/>
      <c r="P55" s="1"/>
      <c r="Q55" s="1"/>
      <c r="R55" s="1"/>
      <c r="S55" s="1"/>
      <c r="T55" s="1"/>
      <c r="U55" s="4"/>
      <c r="V55" s="5"/>
      <c r="W55" s="1"/>
      <c r="X55" s="1"/>
      <c r="Y55" s="1"/>
    </row>
    <row r="56" spans="1:25" ht="15.75" x14ac:dyDescent="0.25">
      <c r="A56" s="1"/>
      <c r="B56" s="1"/>
      <c r="C56" s="1"/>
      <c r="D56" s="1"/>
      <c r="E56" s="1"/>
      <c r="F56" s="1"/>
      <c r="G56" s="1"/>
      <c r="H56" s="28"/>
      <c r="I56" s="28"/>
      <c r="J56" s="28"/>
      <c r="K56" s="28"/>
      <c r="L56" s="28"/>
      <c r="M56" s="28"/>
      <c r="N56" s="1"/>
      <c r="O56" s="1"/>
      <c r="P56" s="1"/>
      <c r="Q56" s="1"/>
      <c r="R56" s="1"/>
      <c r="S56" s="1"/>
      <c r="T56" s="1"/>
      <c r="U56" s="4"/>
      <c r="V56" s="5"/>
      <c r="W56" s="1"/>
      <c r="X56" s="1"/>
      <c r="Y56" s="1"/>
    </row>
    <row r="57" spans="1:25" ht="15.75" x14ac:dyDescent="0.25">
      <c r="A57" s="1"/>
      <c r="B57" s="1"/>
      <c r="C57" s="1"/>
      <c r="D57" s="1"/>
      <c r="E57" s="1"/>
      <c r="F57" s="1"/>
      <c r="G57" s="1"/>
      <c r="H57" s="28"/>
      <c r="I57" s="28"/>
      <c r="J57" s="28"/>
      <c r="K57" s="28"/>
      <c r="L57" s="28"/>
      <c r="M57" s="28"/>
      <c r="N57" s="1"/>
      <c r="O57" s="1"/>
      <c r="P57" s="1"/>
      <c r="Q57" s="1"/>
      <c r="R57" s="1"/>
      <c r="S57" s="1"/>
      <c r="T57" s="1"/>
      <c r="U57" s="4"/>
      <c r="V57" s="5"/>
      <c r="W57" s="1"/>
      <c r="X57" s="1"/>
      <c r="Y57" s="1"/>
    </row>
    <row r="58" spans="1:25" ht="15.75" x14ac:dyDescent="0.25">
      <c r="A58" s="1"/>
      <c r="B58" s="1"/>
      <c r="C58" s="1"/>
      <c r="D58" s="1"/>
      <c r="E58" s="1"/>
      <c r="F58" s="1"/>
      <c r="G58" s="1"/>
      <c r="H58" s="28"/>
      <c r="I58" s="28"/>
      <c r="J58" s="28"/>
      <c r="K58" s="28"/>
      <c r="L58" s="28"/>
      <c r="M58" s="28"/>
      <c r="N58" s="1"/>
      <c r="O58" s="1"/>
      <c r="P58" s="1"/>
      <c r="Q58" s="1"/>
      <c r="R58" s="1"/>
      <c r="S58" s="1"/>
      <c r="T58" s="1"/>
      <c r="U58" s="4"/>
      <c r="V58" s="5"/>
      <c r="W58" s="1"/>
      <c r="X58" s="1"/>
      <c r="Y58" s="1"/>
    </row>
    <row r="59" spans="1:2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4"/>
      <c r="V59" s="5"/>
      <c r="W59" s="1"/>
      <c r="X59" s="1"/>
      <c r="Y59" s="1"/>
    </row>
    <row r="60" spans="1:2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4"/>
      <c r="V60" s="5"/>
      <c r="W60" s="1"/>
      <c r="X60" s="1"/>
      <c r="Y60" s="1"/>
    </row>
    <row r="61" spans="1:25" ht="15.75" x14ac:dyDescent="0.25">
      <c r="A61" s="1"/>
      <c r="B61" s="1"/>
      <c r="C61" s="1"/>
      <c r="D61" s="1"/>
      <c r="E61" s="43" t="s">
        <v>50</v>
      </c>
      <c r="F61" s="43"/>
      <c r="G61" s="43"/>
      <c r="H61" s="43"/>
      <c r="I61" s="43"/>
      <c r="J61" s="43"/>
      <c r="K61" s="1"/>
      <c r="L61" s="1"/>
      <c r="M61" s="1"/>
      <c r="N61" s="1"/>
      <c r="O61" s="1"/>
      <c r="P61" s="1"/>
      <c r="Q61" s="1"/>
      <c r="R61" s="1"/>
      <c r="S61" s="1"/>
      <c r="T61" s="1"/>
      <c r="U61" s="4"/>
      <c r="V61" s="5"/>
      <c r="W61" s="1"/>
      <c r="X61" s="1"/>
      <c r="Y61" s="1"/>
    </row>
    <row r="62" spans="1:25" ht="15.75" x14ac:dyDescent="0.25">
      <c r="A62" s="1"/>
      <c r="B62" s="1"/>
      <c r="C62" s="1"/>
      <c r="D62" s="1"/>
      <c r="E62" s="44" t="s">
        <v>51</v>
      </c>
      <c r="F62" s="44"/>
      <c r="G62" s="44"/>
      <c r="H62" s="44"/>
      <c r="I62" s="44"/>
      <c r="J62" s="44"/>
      <c r="K62" s="1"/>
      <c r="L62" s="1"/>
      <c r="M62" s="1"/>
      <c r="N62" s="1"/>
      <c r="O62" s="1"/>
      <c r="P62" s="1"/>
      <c r="Q62" s="1"/>
      <c r="R62" s="1"/>
      <c r="S62" s="1"/>
      <c r="T62" s="1"/>
      <c r="U62" s="4"/>
      <c r="V62" s="5"/>
      <c r="W62" s="1"/>
      <c r="X62" s="1"/>
      <c r="Y62" s="1"/>
    </row>
    <row r="63" spans="1:25" ht="15.75" x14ac:dyDescent="0.25">
      <c r="A63" s="1"/>
      <c r="B63" s="1"/>
      <c r="C63" s="1"/>
      <c r="D63" s="1"/>
      <c r="E63" s="44" t="s">
        <v>52</v>
      </c>
      <c r="F63" s="44"/>
      <c r="G63" s="44"/>
      <c r="H63" s="44"/>
      <c r="I63" s="44"/>
      <c r="J63" s="44"/>
      <c r="K63" s="1"/>
      <c r="L63" s="1"/>
      <c r="M63" s="1"/>
      <c r="N63" s="1"/>
      <c r="O63" s="1"/>
      <c r="P63" s="1"/>
      <c r="Q63" s="1"/>
      <c r="R63" s="1"/>
      <c r="S63" s="1"/>
      <c r="T63" s="1"/>
      <c r="U63" s="4"/>
      <c r="V63" s="5"/>
      <c r="W63" s="1"/>
      <c r="X63" s="1"/>
      <c r="Y63" s="1"/>
    </row>
    <row r="64" spans="1:2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4"/>
      <c r="V64" s="5"/>
      <c r="W64" s="1"/>
      <c r="X64" s="1"/>
      <c r="Y64" s="1"/>
    </row>
    <row r="65" spans="1:25" x14ac:dyDescent="0.25">
      <c r="A65" s="29" t="s">
        <v>53</v>
      </c>
      <c r="B65" s="29"/>
      <c r="C65" s="29" t="s">
        <v>54</v>
      </c>
      <c r="D65" s="29" t="s">
        <v>55</v>
      </c>
      <c r="E65" s="29"/>
      <c r="F65" s="29"/>
      <c r="G65" s="29"/>
      <c r="H65" s="29"/>
      <c r="I65" s="29"/>
      <c r="J65" s="29"/>
      <c r="K65" s="29"/>
      <c r="L65" s="29"/>
      <c r="M65" s="29"/>
      <c r="N65" s="9"/>
      <c r="O65" s="30"/>
      <c r="P65" s="9"/>
      <c r="Q65" s="9"/>
      <c r="R65" s="9"/>
      <c r="S65" s="9"/>
      <c r="T65" s="9"/>
      <c r="U65" s="4"/>
      <c r="V65" s="5"/>
      <c r="W65" s="9"/>
      <c r="X65" s="9"/>
      <c r="Y65" s="9"/>
    </row>
    <row r="66" spans="1:25" x14ac:dyDescent="0.25">
      <c r="A66" s="31"/>
      <c r="B66" s="31"/>
      <c r="C66" s="31" t="s">
        <v>56</v>
      </c>
      <c r="D66" s="31" t="s">
        <v>57</v>
      </c>
      <c r="E66" s="31"/>
      <c r="F66" s="31"/>
      <c r="G66" s="31"/>
      <c r="H66" s="31"/>
      <c r="I66" s="31"/>
      <c r="J66" s="31"/>
      <c r="K66" s="31"/>
      <c r="L66" s="31"/>
      <c r="M66" s="31"/>
      <c r="N66" s="30"/>
      <c r="O66" s="30"/>
      <c r="P66" s="9"/>
      <c r="Q66" s="9"/>
      <c r="R66" s="9"/>
      <c r="S66" s="9"/>
      <c r="T66" s="30"/>
      <c r="U66" s="32"/>
      <c r="V66" s="33"/>
      <c r="W66" s="30"/>
      <c r="X66" s="30"/>
      <c r="Y66" s="30"/>
    </row>
    <row r="67" spans="1:2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34"/>
      <c r="O67" s="1"/>
      <c r="P67" s="1"/>
      <c r="Q67" s="1"/>
      <c r="R67" s="1"/>
      <c r="S67" s="1"/>
      <c r="T67" s="34"/>
      <c r="U67" s="32"/>
      <c r="V67" s="33"/>
      <c r="W67" s="34"/>
      <c r="X67" s="34"/>
      <c r="Y67" s="34"/>
    </row>
    <row r="68" spans="1:2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34"/>
      <c r="Q68" s="34"/>
      <c r="R68" s="34"/>
      <c r="S68" s="34"/>
      <c r="T68" s="1"/>
      <c r="U68" s="4"/>
      <c r="V68" s="5"/>
      <c r="W68" s="1"/>
      <c r="X68" s="1"/>
      <c r="Y68" s="1"/>
    </row>
    <row r="69" spans="1:2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34"/>
      <c r="Q69" s="34"/>
      <c r="R69" s="34"/>
      <c r="S69" s="34"/>
      <c r="T69" s="1"/>
      <c r="U69" s="4"/>
      <c r="V69" s="5"/>
      <c r="W69" s="1"/>
      <c r="X69" s="1"/>
      <c r="Y69" s="1"/>
    </row>
    <row r="70" spans="1:2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4"/>
      <c r="V70" s="5"/>
      <c r="W70" s="1"/>
      <c r="X70" s="1"/>
      <c r="Y70" s="1"/>
    </row>
    <row r="71" spans="1:2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4"/>
      <c r="V71" s="5"/>
      <c r="W71" s="1"/>
      <c r="X71" s="1"/>
      <c r="Y71" s="1"/>
    </row>
  </sheetData>
  <mergeCells count="82">
    <mergeCell ref="B13:M13"/>
    <mergeCell ref="U1:V1"/>
    <mergeCell ref="W1:W3"/>
    <mergeCell ref="X1:X3"/>
    <mergeCell ref="P5:S5"/>
    <mergeCell ref="U5:V5"/>
    <mergeCell ref="W5:W11"/>
    <mergeCell ref="X5:X11"/>
    <mergeCell ref="A6:M6"/>
    <mergeCell ref="O6:O12"/>
    <mergeCell ref="P6:R6"/>
    <mergeCell ref="A7:M7"/>
    <mergeCell ref="A11:M11"/>
    <mergeCell ref="A21:M21"/>
    <mergeCell ref="D22:F22"/>
    <mergeCell ref="C32:K32"/>
    <mergeCell ref="A40:D41"/>
    <mergeCell ref="E40:J40"/>
    <mergeCell ref="K40:M41"/>
    <mergeCell ref="O40:O41"/>
    <mergeCell ref="E41:F41"/>
    <mergeCell ref="G41:H41"/>
    <mergeCell ref="I41:J41"/>
    <mergeCell ref="A42:C42"/>
    <mergeCell ref="E42:F42"/>
    <mergeCell ref="G42:H42"/>
    <mergeCell ref="I42:J42"/>
    <mergeCell ref="K42:M42"/>
    <mergeCell ref="A44:C44"/>
    <mergeCell ref="E44:F44"/>
    <mergeCell ref="G44:H44"/>
    <mergeCell ref="I44:J44"/>
    <mergeCell ref="K44:M44"/>
    <mergeCell ref="A43:C43"/>
    <mergeCell ref="E43:F43"/>
    <mergeCell ref="G43:H43"/>
    <mergeCell ref="I43:J43"/>
    <mergeCell ref="K43:M43"/>
    <mergeCell ref="A46:C46"/>
    <mergeCell ref="E46:F46"/>
    <mergeCell ref="G46:H46"/>
    <mergeCell ref="I46:J46"/>
    <mergeCell ref="K46:M46"/>
    <mergeCell ref="A45:C45"/>
    <mergeCell ref="E45:F45"/>
    <mergeCell ref="G45:H45"/>
    <mergeCell ref="I45:J45"/>
    <mergeCell ref="K45:M45"/>
    <mergeCell ref="A48:C48"/>
    <mergeCell ref="E48:F48"/>
    <mergeCell ref="G48:H48"/>
    <mergeCell ref="I48:J48"/>
    <mergeCell ref="K48:M48"/>
    <mergeCell ref="A47:C47"/>
    <mergeCell ref="E47:F47"/>
    <mergeCell ref="G47:H47"/>
    <mergeCell ref="I47:J47"/>
    <mergeCell ref="K47:M47"/>
    <mergeCell ref="A50:C50"/>
    <mergeCell ref="E50:F50"/>
    <mergeCell ref="G50:H50"/>
    <mergeCell ref="I50:J50"/>
    <mergeCell ref="K50:M50"/>
    <mergeCell ref="A49:C49"/>
    <mergeCell ref="E49:F49"/>
    <mergeCell ref="G49:H49"/>
    <mergeCell ref="I49:J49"/>
    <mergeCell ref="K49:M49"/>
    <mergeCell ref="G55:M55"/>
    <mergeCell ref="E61:J61"/>
    <mergeCell ref="E62:J62"/>
    <mergeCell ref="E63:J63"/>
    <mergeCell ref="A51:C51"/>
    <mergeCell ref="E51:F51"/>
    <mergeCell ref="G51:H51"/>
    <mergeCell ref="I51:J51"/>
    <mergeCell ref="K51:M51"/>
    <mergeCell ref="A52:C52"/>
    <mergeCell ref="E52:F52"/>
    <mergeCell ref="G52:H52"/>
    <mergeCell ref="I52:J52"/>
    <mergeCell ref="K52:M5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2" orientation="portrait" r:id="rId1"/>
  <colBreaks count="1" manualBreakCount="1">
    <brk id="13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print="0" autoLine="0" autoPict="0">
                <anchor moveWithCells="1">
                  <from>
                    <xdr:col>2</xdr:col>
                    <xdr:colOff>304800</xdr:colOff>
                    <xdr:row>21</xdr:row>
                    <xdr:rowOff>0</xdr:rowOff>
                  </from>
                  <to>
                    <xdr:col>5</xdr:col>
                    <xdr:colOff>323850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print="0" autoLine="0" autoPict="0">
                <anchor moveWithCells="1">
                  <from>
                    <xdr:col>2</xdr:col>
                    <xdr:colOff>0</xdr:colOff>
                    <xdr:row>31</xdr:row>
                    <xdr:rowOff>0</xdr:rowOff>
                  </from>
                  <to>
                    <xdr:col>10</xdr:col>
                    <xdr:colOff>104775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BF899-9E47-4D8D-9B44-D628EED80DD2}">
  <dimension ref="A1:K44"/>
  <sheetViews>
    <sheetView view="pageBreakPreview" zoomScale="60" zoomScaleNormal="100" workbookViewId="0">
      <selection activeCell="R23" sqref="R23"/>
    </sheetView>
  </sheetViews>
  <sheetFormatPr defaultRowHeight="15" x14ac:dyDescent="0.25"/>
  <sheetData>
    <row r="1" spans="1:11" ht="15.75" thickBot="1" x14ac:dyDescent="0.3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5.75" thickBo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5.75" thickBot="1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5.75" thickBot="1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.75" thickBot="1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15.75" thickBot="1" x14ac:dyDescent="0.3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15.75" thickBot="1" x14ac:dyDescent="0.3">
      <c r="A7" s="126" t="s">
        <v>58</v>
      </c>
      <c r="B7" s="127"/>
      <c r="C7" s="127"/>
      <c r="D7" s="127"/>
      <c r="E7" s="127"/>
      <c r="F7" s="127"/>
      <c r="G7" s="127"/>
      <c r="H7" s="127"/>
      <c r="I7" s="128"/>
      <c r="J7" s="36"/>
      <c r="K7" s="35"/>
    </row>
    <row r="8" spans="1:11" ht="15.75" thickBot="1" x14ac:dyDescent="0.3">
      <c r="A8" s="126" t="s">
        <v>59</v>
      </c>
      <c r="B8" s="127"/>
      <c r="C8" s="127"/>
      <c r="D8" s="127"/>
      <c r="E8" s="127"/>
      <c r="F8" s="127"/>
      <c r="G8" s="127"/>
      <c r="H8" s="127"/>
      <c r="I8" s="128"/>
      <c r="J8" s="36"/>
      <c r="K8" s="35"/>
    </row>
    <row r="9" spans="1:11" ht="15.75" thickBot="1" x14ac:dyDescent="0.3">
      <c r="A9" s="126" t="s">
        <v>60</v>
      </c>
      <c r="B9" s="127"/>
      <c r="C9" s="127"/>
      <c r="D9" s="127"/>
      <c r="E9" s="127"/>
      <c r="F9" s="127"/>
      <c r="G9" s="127"/>
      <c r="H9" s="127"/>
      <c r="I9" s="128"/>
      <c r="J9" s="36"/>
      <c r="K9" s="35"/>
    </row>
    <row r="10" spans="1:11" ht="15.75" thickBot="1" x14ac:dyDescent="0.3">
      <c r="A10" s="126" t="s">
        <v>61</v>
      </c>
      <c r="B10" s="127"/>
      <c r="C10" s="127"/>
      <c r="D10" s="127"/>
      <c r="E10" s="127"/>
      <c r="F10" s="127"/>
      <c r="G10" s="127"/>
      <c r="H10" s="127"/>
      <c r="I10" s="128"/>
      <c r="J10" s="36"/>
      <c r="K10" s="35"/>
    </row>
    <row r="11" spans="1:11" ht="15.75" thickBot="1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8"/>
      <c r="K11" s="38"/>
    </row>
    <row r="12" spans="1:11" ht="15.75" thickBot="1" x14ac:dyDescent="0.3">
      <c r="A12" s="129" t="s">
        <v>62</v>
      </c>
      <c r="B12" s="130"/>
      <c r="C12" s="130"/>
      <c r="D12" s="130"/>
      <c r="E12" s="130"/>
      <c r="F12" s="130"/>
      <c r="G12" s="130"/>
      <c r="H12" s="130"/>
      <c r="I12" s="131"/>
      <c r="J12" s="38"/>
      <c r="K12" s="38"/>
    </row>
    <row r="13" spans="1:11" ht="15.75" thickBo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8"/>
      <c r="K13" s="38"/>
    </row>
    <row r="14" spans="1:11" ht="15.75" thickBo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8"/>
      <c r="K14" s="38"/>
    </row>
    <row r="15" spans="1:11" ht="15.75" thickBot="1" x14ac:dyDescent="0.3">
      <c r="A15" s="37"/>
      <c r="B15" s="99" t="s">
        <v>63</v>
      </c>
      <c r="C15" s="121" t="s">
        <v>64</v>
      </c>
      <c r="D15" s="122"/>
      <c r="E15" s="122"/>
      <c r="F15" s="123"/>
      <c r="G15" s="124"/>
      <c r="H15" s="37"/>
      <c r="I15" s="37"/>
      <c r="J15" s="38"/>
      <c r="K15" s="38"/>
    </row>
    <row r="16" spans="1:11" ht="15.75" thickBot="1" x14ac:dyDescent="0.3">
      <c r="A16" s="37"/>
      <c r="B16" s="100"/>
      <c r="C16" s="112" t="s">
        <v>65</v>
      </c>
      <c r="D16" s="113"/>
      <c r="E16" s="113"/>
      <c r="F16" s="114"/>
      <c r="G16" s="125"/>
      <c r="H16" s="37"/>
      <c r="I16" s="37"/>
      <c r="J16" s="38"/>
      <c r="K16" s="38"/>
    </row>
    <row r="17" spans="1:11" ht="15.75" thickBot="1" x14ac:dyDescent="0.3">
      <c r="A17" s="37"/>
      <c r="B17" s="37"/>
      <c r="C17" s="37"/>
      <c r="D17" s="37"/>
      <c r="E17" s="37"/>
      <c r="F17" s="37"/>
      <c r="G17" s="37"/>
      <c r="H17" s="37"/>
      <c r="I17" s="37"/>
      <c r="J17" s="38"/>
      <c r="K17" s="38"/>
    </row>
    <row r="18" spans="1:11" ht="15.75" thickBot="1" x14ac:dyDescent="0.3">
      <c r="A18" s="37"/>
      <c r="B18" s="37"/>
      <c r="C18" s="37"/>
      <c r="D18" s="37"/>
      <c r="E18" s="37"/>
      <c r="F18" s="37"/>
      <c r="G18" s="37"/>
      <c r="H18" s="37"/>
      <c r="I18" s="37"/>
      <c r="J18" s="38"/>
      <c r="K18" s="38"/>
    </row>
    <row r="19" spans="1:11" ht="15.75" thickBot="1" x14ac:dyDescent="0.3">
      <c r="A19" s="37"/>
      <c r="B19" s="39" t="s">
        <v>66</v>
      </c>
      <c r="C19" s="37"/>
      <c r="D19" s="37"/>
      <c r="E19" s="37"/>
      <c r="F19" s="40">
        <v>0.03</v>
      </c>
      <c r="G19" s="37"/>
      <c r="H19" s="37"/>
      <c r="I19" s="37"/>
      <c r="J19" s="38"/>
      <c r="K19" s="41">
        <v>0.03</v>
      </c>
    </row>
    <row r="20" spans="1:11" ht="15.75" thickBot="1" x14ac:dyDescent="0.3">
      <c r="A20" s="37"/>
      <c r="B20" s="39" t="s">
        <v>67</v>
      </c>
      <c r="C20" s="37"/>
      <c r="D20" s="37"/>
      <c r="E20" s="37"/>
      <c r="F20" s="40">
        <v>3.5000000000000001E-3</v>
      </c>
      <c r="G20" s="37"/>
      <c r="H20" s="37"/>
      <c r="I20" s="37"/>
      <c r="J20" s="38"/>
      <c r="K20" s="41">
        <v>3.5000000000000001E-3</v>
      </c>
    </row>
    <row r="21" spans="1:11" ht="15.75" thickBot="1" x14ac:dyDescent="0.3">
      <c r="A21" s="37"/>
      <c r="B21" s="39" t="s">
        <v>68</v>
      </c>
      <c r="C21" s="37"/>
      <c r="D21" s="37"/>
      <c r="E21" s="37"/>
      <c r="F21" s="40">
        <v>9.7000000000000003E-3</v>
      </c>
      <c r="G21" s="37"/>
      <c r="H21" s="37"/>
      <c r="I21" s="37"/>
      <c r="J21" s="38"/>
      <c r="K21" s="41">
        <v>9.7000000000000003E-3</v>
      </c>
    </row>
    <row r="22" spans="1:11" ht="15.75" thickBot="1" x14ac:dyDescent="0.3">
      <c r="A22" s="37"/>
      <c r="B22" s="39" t="s">
        <v>69</v>
      </c>
      <c r="C22" s="37"/>
      <c r="D22" s="37"/>
      <c r="E22" s="37"/>
      <c r="F22" s="40">
        <v>4.4999999999999997E-3</v>
      </c>
      <c r="G22" s="37"/>
      <c r="H22" s="37"/>
      <c r="I22" s="37"/>
      <c r="J22" s="38"/>
      <c r="K22" s="41">
        <v>4.4999999999999997E-3</v>
      </c>
    </row>
    <row r="23" spans="1:11" ht="15.75" thickBot="1" x14ac:dyDescent="0.3">
      <c r="A23" s="37"/>
      <c r="B23" s="39" t="s">
        <v>70</v>
      </c>
      <c r="C23" s="37"/>
      <c r="D23" s="37"/>
      <c r="E23" s="37"/>
      <c r="F23" s="40">
        <v>5.8999999999999999E-3</v>
      </c>
      <c r="G23" s="37"/>
      <c r="H23" s="37"/>
      <c r="I23" s="37"/>
      <c r="J23" s="38"/>
      <c r="K23" s="41">
        <v>5.8999999999999999E-3</v>
      </c>
    </row>
    <row r="24" spans="1:11" ht="15.75" thickBot="1" x14ac:dyDescent="0.3">
      <c r="A24" s="37"/>
      <c r="B24" s="37" t="s">
        <v>71</v>
      </c>
      <c r="C24" s="37"/>
      <c r="D24" s="37"/>
      <c r="E24" s="37"/>
      <c r="F24" s="40">
        <v>6.1600000000000002E-2</v>
      </c>
      <c r="G24" s="37"/>
      <c r="H24" s="37"/>
      <c r="I24" s="37"/>
      <c r="J24" s="38"/>
      <c r="K24" s="41">
        <v>6.1600000000000002E-2</v>
      </c>
    </row>
    <row r="25" spans="1:11" ht="15.75" thickBot="1" x14ac:dyDescent="0.3">
      <c r="A25" s="37"/>
      <c r="B25" s="39" t="s">
        <v>72</v>
      </c>
      <c r="C25" s="37"/>
      <c r="D25" s="37"/>
      <c r="E25" s="37"/>
      <c r="F25" s="40">
        <v>0.13150000000000001</v>
      </c>
      <c r="G25" s="37"/>
      <c r="H25" s="37"/>
      <c r="I25" s="37"/>
      <c r="J25" s="38"/>
      <c r="K25" s="41">
        <v>0.13150000000000001</v>
      </c>
    </row>
    <row r="26" spans="1:11" ht="15.75" thickBot="1" x14ac:dyDescent="0.3">
      <c r="A26" s="37"/>
      <c r="B26" s="37"/>
      <c r="C26" s="37" t="s">
        <v>73</v>
      </c>
      <c r="D26" s="37"/>
      <c r="E26" s="37"/>
      <c r="F26" s="40">
        <v>0.05</v>
      </c>
      <c r="G26" s="37"/>
      <c r="H26" s="37"/>
      <c r="I26" s="37"/>
      <c r="J26" s="38"/>
      <c r="K26" s="41">
        <v>0.05</v>
      </c>
    </row>
    <row r="27" spans="1:11" ht="15.75" thickBot="1" x14ac:dyDescent="0.3">
      <c r="A27" s="37"/>
      <c r="B27" s="37"/>
      <c r="C27" s="37" t="s">
        <v>47</v>
      </c>
      <c r="D27" s="37"/>
      <c r="E27" s="37"/>
      <c r="F27" s="40">
        <v>6.4999999999999997E-3</v>
      </c>
      <c r="G27" s="37"/>
      <c r="H27" s="37"/>
      <c r="I27" s="37"/>
      <c r="J27" s="38"/>
      <c r="K27" s="41">
        <v>6.4999999999999997E-3</v>
      </c>
    </row>
    <row r="28" spans="1:11" ht="15.75" thickBot="1" x14ac:dyDescent="0.3">
      <c r="A28" s="37"/>
      <c r="B28" s="37"/>
      <c r="C28" s="37" t="s">
        <v>46</v>
      </c>
      <c r="D28" s="37"/>
      <c r="E28" s="37"/>
      <c r="F28" s="40">
        <v>0.03</v>
      </c>
      <c r="G28" s="37"/>
      <c r="H28" s="37"/>
      <c r="I28" s="37"/>
      <c r="J28" s="38"/>
      <c r="K28" s="41">
        <v>0.03</v>
      </c>
    </row>
    <row r="29" spans="1:11" ht="15.75" thickBot="1" x14ac:dyDescent="0.3">
      <c r="A29" s="37"/>
      <c r="B29" s="37"/>
      <c r="C29" s="37" t="s">
        <v>74</v>
      </c>
      <c r="D29" s="37"/>
      <c r="E29" s="37"/>
      <c r="F29" s="40">
        <v>4.4999999999999998E-2</v>
      </c>
      <c r="G29" s="37"/>
      <c r="H29" s="37"/>
      <c r="I29" s="37"/>
      <c r="J29" s="38"/>
      <c r="K29" s="41">
        <v>4.4999999999999998E-2</v>
      </c>
    </row>
    <row r="30" spans="1:11" ht="15.75" thickBot="1" x14ac:dyDescent="0.3">
      <c r="A30" s="37"/>
      <c r="B30" s="37"/>
      <c r="C30" s="37"/>
      <c r="D30" s="37"/>
      <c r="E30" s="37"/>
      <c r="F30" s="37"/>
      <c r="G30" s="37"/>
      <c r="H30" s="37"/>
      <c r="I30" s="37"/>
      <c r="J30" s="38"/>
      <c r="K30" s="38"/>
    </row>
    <row r="31" spans="1:11" ht="15.75" thickBot="1" x14ac:dyDescent="0.3">
      <c r="A31" s="37"/>
      <c r="B31" s="37"/>
      <c r="C31" s="37"/>
      <c r="D31" s="37"/>
      <c r="E31" s="37"/>
      <c r="F31" s="37"/>
      <c r="G31" s="37"/>
      <c r="H31" s="37"/>
      <c r="I31" s="37"/>
      <c r="J31" s="38"/>
      <c r="K31" s="38"/>
    </row>
    <row r="32" spans="1:11" ht="25.5" customHeight="1" thickBot="1" x14ac:dyDescent="0.3">
      <c r="A32" s="37"/>
      <c r="B32" s="99" t="s">
        <v>63</v>
      </c>
      <c r="C32" s="107" t="s">
        <v>75</v>
      </c>
      <c r="D32" s="108"/>
      <c r="E32" s="108"/>
      <c r="F32" s="109"/>
      <c r="G32" s="110">
        <v>-1</v>
      </c>
      <c r="H32" s="37"/>
      <c r="I32" s="37"/>
      <c r="J32" s="38"/>
      <c r="K32" s="38"/>
    </row>
    <row r="33" spans="1:11" ht="15.75" thickBot="1" x14ac:dyDescent="0.3">
      <c r="A33" s="37"/>
      <c r="B33" s="100"/>
      <c r="C33" s="112" t="s">
        <v>76</v>
      </c>
      <c r="D33" s="113"/>
      <c r="E33" s="113"/>
      <c r="F33" s="114"/>
      <c r="G33" s="111"/>
      <c r="H33" s="37"/>
      <c r="I33" s="37"/>
      <c r="J33" s="38"/>
      <c r="K33" s="38"/>
    </row>
    <row r="34" spans="1:11" ht="15.75" thickBot="1" x14ac:dyDescent="0.3">
      <c r="A34" s="37"/>
      <c r="B34" s="37"/>
      <c r="C34" s="37"/>
      <c r="D34" s="37"/>
      <c r="E34" s="37"/>
      <c r="F34" s="37"/>
      <c r="G34" s="37"/>
      <c r="H34" s="37"/>
      <c r="I34" s="37"/>
      <c r="J34" s="38"/>
      <c r="K34" s="38"/>
    </row>
    <row r="35" spans="1:11" ht="15.75" thickBot="1" x14ac:dyDescent="0.3">
      <c r="A35" s="37"/>
      <c r="B35" s="37"/>
      <c r="C35" s="37"/>
      <c r="D35" s="37"/>
      <c r="E35" s="37"/>
      <c r="F35" s="37"/>
      <c r="G35" s="37"/>
      <c r="H35" s="37"/>
      <c r="I35" s="37"/>
      <c r="J35" s="38"/>
      <c r="K35" s="38"/>
    </row>
    <row r="36" spans="1:11" ht="15.75" thickBot="1" x14ac:dyDescent="0.3">
      <c r="A36" s="37"/>
      <c r="B36" s="99" t="s">
        <v>63</v>
      </c>
      <c r="C36" s="115">
        <v>1.1200000000000001</v>
      </c>
      <c r="D36" s="116"/>
      <c r="E36" s="116"/>
      <c r="F36" s="117"/>
      <c r="G36" s="110">
        <v>-1</v>
      </c>
      <c r="H36" s="37"/>
      <c r="I36" s="37"/>
      <c r="J36" s="38"/>
      <c r="K36" s="38"/>
    </row>
    <row r="37" spans="1:11" ht="15.75" thickBot="1" x14ac:dyDescent="0.3">
      <c r="A37" s="37"/>
      <c r="B37" s="100"/>
      <c r="C37" s="118">
        <v>0.86850000000000005</v>
      </c>
      <c r="D37" s="119"/>
      <c r="E37" s="119"/>
      <c r="F37" s="120"/>
      <c r="G37" s="111"/>
      <c r="H37" s="37"/>
      <c r="I37" s="37"/>
      <c r="J37" s="38"/>
      <c r="K37" s="38"/>
    </row>
    <row r="38" spans="1:11" ht="15.75" thickBot="1" x14ac:dyDescent="0.3">
      <c r="A38" s="37"/>
      <c r="B38" s="37"/>
      <c r="C38" s="37"/>
      <c r="D38" s="37"/>
      <c r="E38" s="37"/>
      <c r="F38" s="37"/>
      <c r="G38" s="37"/>
      <c r="H38" s="37"/>
      <c r="I38" s="37"/>
      <c r="J38" s="38"/>
      <c r="K38" s="38"/>
    </row>
    <row r="39" spans="1:11" ht="15.75" thickBot="1" x14ac:dyDescent="0.3">
      <c r="A39" s="37"/>
      <c r="B39" s="99" t="s">
        <v>63</v>
      </c>
      <c r="C39" s="101">
        <v>0.28820000000000001</v>
      </c>
      <c r="D39" s="102"/>
      <c r="E39" s="102"/>
      <c r="F39" s="103"/>
      <c r="G39" s="37"/>
      <c r="H39" s="37"/>
      <c r="I39" s="37"/>
      <c r="J39" s="38"/>
      <c r="K39" s="38"/>
    </row>
    <row r="40" spans="1:11" ht="15.75" thickBot="1" x14ac:dyDescent="0.3">
      <c r="A40" s="37"/>
      <c r="B40" s="100"/>
      <c r="C40" s="104"/>
      <c r="D40" s="105"/>
      <c r="E40" s="105"/>
      <c r="F40" s="106"/>
      <c r="G40" s="37"/>
      <c r="H40" s="37"/>
      <c r="I40" s="37"/>
      <c r="J40" s="38"/>
      <c r="K40" s="38"/>
    </row>
    <row r="41" spans="1:11" ht="15.75" thickBot="1" x14ac:dyDescent="0.3">
      <c r="A41" s="37"/>
      <c r="B41" s="37"/>
      <c r="C41" s="37"/>
      <c r="D41" s="37"/>
      <c r="E41" s="37"/>
      <c r="F41" s="37"/>
      <c r="G41" s="37"/>
      <c r="H41" s="37"/>
      <c r="I41" s="37"/>
      <c r="J41" s="38"/>
      <c r="K41" s="38"/>
    </row>
    <row r="42" spans="1:11" ht="15.75" thickBot="1" x14ac:dyDescent="0.3">
      <c r="A42" s="37"/>
      <c r="B42" s="37"/>
      <c r="C42" s="37"/>
      <c r="D42" s="37"/>
      <c r="E42" s="37"/>
      <c r="F42" s="37"/>
      <c r="G42" s="37"/>
      <c r="H42" s="37"/>
      <c r="I42" s="37"/>
      <c r="J42" s="38"/>
      <c r="K42" s="38"/>
    </row>
    <row r="43" spans="1:11" ht="15.75" thickBot="1" x14ac:dyDescent="0.3">
      <c r="A43" s="39" t="s">
        <v>77</v>
      </c>
      <c r="B43" s="37"/>
      <c r="C43" s="37"/>
      <c r="D43" s="37"/>
      <c r="E43" s="37"/>
      <c r="F43" s="37"/>
      <c r="G43" s="37"/>
      <c r="H43" s="37"/>
      <c r="I43" s="37"/>
      <c r="J43" s="38"/>
      <c r="K43" s="38"/>
    </row>
    <row r="44" spans="1:11" ht="15.75" thickBot="1" x14ac:dyDescent="0.3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</row>
  </sheetData>
  <mergeCells count="19">
    <mergeCell ref="B15:B16"/>
    <mergeCell ref="C15:F15"/>
    <mergeCell ref="G15:G16"/>
    <mergeCell ref="C16:F16"/>
    <mergeCell ref="A7:I7"/>
    <mergeCell ref="A8:I8"/>
    <mergeCell ref="A9:I9"/>
    <mergeCell ref="A10:I10"/>
    <mergeCell ref="A12:I12"/>
    <mergeCell ref="B39:B40"/>
    <mergeCell ref="C39:F40"/>
    <mergeCell ref="B32:B33"/>
    <mergeCell ref="C32:F32"/>
    <mergeCell ref="G32:G33"/>
    <mergeCell ref="C33:F33"/>
    <mergeCell ref="B36:B37"/>
    <mergeCell ref="C36:F36"/>
    <mergeCell ref="G36:G37"/>
    <mergeCell ref="C37:F3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Planilha2</vt:lpstr>
      <vt:lpstr>Planilha1!Area_de_impressao</vt:lpstr>
      <vt:lpstr>Planilha2!Area_de_impressao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aluizio</dc:creator>
  <cp:lastModifiedBy>ALUIZIO FILHO</cp:lastModifiedBy>
  <cp:lastPrinted>2022-02-21T18:06:40Z</cp:lastPrinted>
  <dcterms:created xsi:type="dcterms:W3CDTF">2022-02-21T15:22:07Z</dcterms:created>
  <dcterms:modified xsi:type="dcterms:W3CDTF">2025-02-04T19:59:30Z</dcterms:modified>
</cp:coreProperties>
</file>